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2024\JN 125_2024\popis del prejet 29.11.2024\"/>
    </mc:Choice>
  </mc:AlternateContent>
  <xr:revisionPtr revIDLastSave="0" documentId="13_ncr:1_{E259EACD-20BC-49C0-BD9C-68FB8DED19F9}" xr6:coauthVersionLast="47" xr6:coauthVersionMax="47" xr10:uidLastSave="{00000000-0000-0000-0000-000000000000}"/>
  <bookViews>
    <workbookView xWindow="-120" yWindow="-120" windowWidth="29040" windowHeight="15840" xr2:uid="{AA317B63-CF4A-4739-A2DE-EF10B24E5C05}"/>
  </bookViews>
  <sheets>
    <sheet name="SKLOP 1" sheetId="7" r:id="rId1"/>
    <sheet name="ISPJIC 15" sheetId="8" r:id="rId2"/>
    <sheet name="ISPKT 24" sheetId="9" r:id="rId3"/>
    <sheet name="ISPJIC 2" sheetId="10" r:id="rId4"/>
    <sheet name="ISPJIC 12" sheetId="11" r:id="rId5"/>
    <sheet name="ISPKT 6" sheetId="12" r:id="rId6"/>
  </sheets>
  <definedNames>
    <definedName name="_xlnm.Print_Area" localSheetId="4">'ISPJIC 12'!$A$1:$G$49</definedName>
    <definedName name="_xlnm.Print_Area" localSheetId="1">'ISPJIC 15'!$A$1:$G$50</definedName>
    <definedName name="_xlnm.Print_Area" localSheetId="3">'ISPJIC 2'!$A$1:$G$47</definedName>
    <definedName name="_xlnm.Print_Area" localSheetId="2">'ISPKT 24'!$A$1:$G$41</definedName>
    <definedName name="_xlnm.Print_Area" localSheetId="5">'ISPKT 6'!$A$1:$G$39</definedName>
    <definedName name="_xlnm.Print_Area" localSheetId="0">'SKLOP 1'!$A$1:$E$63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9" l="1"/>
  <c r="G34" i="12"/>
  <c r="G35" i="12"/>
  <c r="G36" i="12"/>
  <c r="G33" i="12"/>
  <c r="G28" i="12"/>
  <c r="G29" i="12"/>
  <c r="G30" i="12"/>
  <c r="G31" i="12"/>
  <c r="G24" i="12"/>
  <c r="G25" i="12"/>
  <c r="G26" i="12"/>
  <c r="G27" i="12"/>
  <c r="G23" i="12"/>
  <c r="G21" i="12"/>
  <c r="G20" i="12"/>
  <c r="G18" i="12"/>
  <c r="G17" i="12"/>
  <c r="G16" i="12"/>
  <c r="G12" i="12"/>
  <c r="G13" i="12"/>
  <c r="G14" i="12"/>
  <c r="G11" i="12"/>
  <c r="G8" i="12"/>
  <c r="G9" i="12"/>
  <c r="G7" i="12"/>
  <c r="G43" i="11"/>
  <c r="G44" i="11"/>
  <c r="G45" i="11"/>
  <c r="G46" i="11"/>
  <c r="G42" i="11"/>
  <c r="G32" i="11"/>
  <c r="G33" i="11"/>
  <c r="G34" i="11"/>
  <c r="G35" i="11"/>
  <c r="G36" i="11"/>
  <c r="G37" i="11"/>
  <c r="G38" i="11"/>
  <c r="G39" i="11"/>
  <c r="G40" i="11"/>
  <c r="G31" i="11"/>
  <c r="G29" i="11"/>
  <c r="G28" i="11"/>
  <c r="G22" i="11"/>
  <c r="G23" i="11"/>
  <c r="G24" i="11"/>
  <c r="G25" i="11"/>
  <c r="G26" i="11"/>
  <c r="G21" i="11"/>
  <c r="G15" i="11"/>
  <c r="G16" i="11"/>
  <c r="G17" i="11"/>
  <c r="G18" i="11"/>
  <c r="G19" i="11"/>
  <c r="G14" i="11"/>
  <c r="G12" i="11"/>
  <c r="G11" i="11"/>
  <c r="G8" i="11"/>
  <c r="G9" i="11"/>
  <c r="G7" i="11"/>
  <c r="G42" i="10"/>
  <c r="G43" i="10"/>
  <c r="G44" i="10"/>
  <c r="G41" i="10"/>
  <c r="G31" i="10"/>
  <c r="G32" i="10"/>
  <c r="G33" i="10"/>
  <c r="G34" i="10"/>
  <c r="G35" i="10"/>
  <c r="G36" i="10"/>
  <c r="G37" i="10"/>
  <c r="G38" i="10"/>
  <c r="G39" i="10"/>
  <c r="G30" i="10"/>
  <c r="G28" i="10"/>
  <c r="G27" i="10"/>
  <c r="G24" i="10"/>
  <c r="G25" i="10"/>
  <c r="G22" i="10"/>
  <c r="G23" i="10"/>
  <c r="G21" i="10"/>
  <c r="G15" i="10"/>
  <c r="G16" i="10"/>
  <c r="G17" i="10"/>
  <c r="G18" i="10"/>
  <c r="G19" i="10"/>
  <c r="G14" i="10"/>
  <c r="G12" i="10"/>
  <c r="G11" i="10"/>
  <c r="G8" i="10"/>
  <c r="G9" i="10"/>
  <c r="G7" i="10"/>
  <c r="G35" i="9"/>
  <c r="G36" i="9"/>
  <c r="G37" i="9"/>
  <c r="G38" i="9"/>
  <c r="G34" i="9"/>
  <c r="G24" i="9"/>
  <c r="G25" i="9"/>
  <c r="G26" i="9"/>
  <c r="G27" i="9"/>
  <c r="G28" i="9"/>
  <c r="G29" i="9"/>
  <c r="G30" i="9"/>
  <c r="G31" i="9"/>
  <c r="G32" i="9"/>
  <c r="G23" i="9"/>
  <c r="G21" i="9"/>
  <c r="G20" i="9"/>
  <c r="G17" i="9"/>
  <c r="G18" i="9"/>
  <c r="G16" i="9"/>
  <c r="G12" i="9"/>
  <c r="G13" i="9"/>
  <c r="G11" i="9"/>
  <c r="G8" i="9"/>
  <c r="G9" i="9"/>
  <c r="G7" i="9"/>
  <c r="G43" i="8"/>
  <c r="G44" i="8"/>
  <c r="G45" i="8"/>
  <c r="G46" i="8"/>
  <c r="G47" i="8"/>
  <c r="G42" i="8"/>
  <c r="G32" i="8"/>
  <c r="G33" i="8"/>
  <c r="G34" i="8"/>
  <c r="G35" i="8"/>
  <c r="G36" i="8"/>
  <c r="G37" i="8"/>
  <c r="G38" i="8"/>
  <c r="G39" i="8"/>
  <c r="G40" i="8"/>
  <c r="G31" i="8"/>
  <c r="G29" i="8"/>
  <c r="G28" i="8"/>
  <c r="G22" i="8"/>
  <c r="G23" i="8"/>
  <c r="G24" i="8"/>
  <c r="G25" i="8"/>
  <c r="G26" i="8"/>
  <c r="G21" i="8"/>
  <c r="G15" i="8"/>
  <c r="G16" i="8"/>
  <c r="G17" i="8"/>
  <c r="G18" i="8"/>
  <c r="G19" i="8"/>
  <c r="G14" i="8"/>
  <c r="G12" i="8"/>
  <c r="G11" i="8"/>
  <c r="G8" i="8"/>
  <c r="G9" i="8"/>
  <c r="G7" i="8"/>
  <c r="C23" i="7" l="1"/>
  <c r="G47" i="11" l="1"/>
  <c r="G48" i="11" s="1"/>
  <c r="C46" i="7" s="1"/>
  <c r="C51" i="7" s="1"/>
  <c r="G39" i="9"/>
  <c r="G40" i="9" s="1"/>
  <c r="C27" i="7" s="1"/>
  <c r="C33" i="7" s="1"/>
  <c r="G48" i="8"/>
  <c r="G49" i="8" s="1"/>
  <c r="C10" i="7" s="1"/>
  <c r="C15" i="7" s="1"/>
  <c r="G45" i="10"/>
  <c r="G46" i="10" s="1"/>
  <c r="C37" i="7" s="1"/>
  <c r="C42" i="7" s="1"/>
  <c r="G37" i="12"/>
  <c r="G38" i="12" s="1"/>
  <c r="C56" i="7" s="1"/>
  <c r="C61" i="7" s="1"/>
  <c r="C63" i="7" l="1"/>
</calcChain>
</file>

<file path=xl/sharedStrings.xml><?xml version="1.0" encoding="utf-8"?>
<sst xmlns="http://schemas.openxmlformats.org/spreadsheetml/2006/main" count="581" uniqueCount="126">
  <si>
    <t>SKLOP 1</t>
  </si>
  <si>
    <t>Naložba:</t>
  </si>
  <si>
    <t xml:space="preserve">ISPJIC 15 – Gradnja dostopne ceste do  PC TST </t>
  </si>
  <si>
    <t>Storitev:</t>
  </si>
  <si>
    <t xml:space="preserve">Izvedba geomehanskih raziskav </t>
  </si>
  <si>
    <t>Dopolnitev geodetskega posnetka</t>
  </si>
  <si>
    <t>Izdelava projektne dokumentacije DGD</t>
  </si>
  <si>
    <t>Izdelava projektne dokumentacije PZI</t>
  </si>
  <si>
    <t>Projektatski nadzor</t>
  </si>
  <si>
    <t>Skupaj ISPJIC 15:</t>
  </si>
  <si>
    <t xml:space="preserve">ISPKT 24 – Ureditev vhodno izhodne točke za zunanje tovornjake na KT </t>
  </si>
  <si>
    <t>Simulacija predvidenih prometnih tokov</t>
  </si>
  <si>
    <t>Skupaj ISPKT 24:</t>
  </si>
  <si>
    <t xml:space="preserve">ISPJIC 2  – Pristaniško primarno cestno omrežje-viadukt (južna cesta) </t>
  </si>
  <si>
    <t>Skupaj ISPJIC 2:</t>
  </si>
  <si>
    <t xml:space="preserve">ISPJIC 12  – Izgradnja pristaniške obvoznice </t>
  </si>
  <si>
    <t>Skupaj ISPJIC 12:</t>
  </si>
  <si>
    <t>ISPKT 6   – Premostitveni objekt preko prelivnega kanala Škocjanskega zatoka –</t>
  </si>
  <si>
    <t xml:space="preserve"> (fazi 4. in 5. območja tik ob premostitvenem objektu) </t>
  </si>
  <si>
    <t>Skupaj ISPKT 6</t>
  </si>
  <si>
    <t xml:space="preserve">IDZ 1.1 in IDZ 1.2 </t>
  </si>
  <si>
    <t xml:space="preserve">Gradnja dostopne ceste do  PC TST; št. naložbe ISPJIC 15, št. IDZ: IDZ 1.2 </t>
  </si>
  <si>
    <t>Kol.</t>
  </si>
  <si>
    <t>enota mere</t>
  </si>
  <si>
    <t>Cena po enoti</t>
  </si>
  <si>
    <t>Pon. cena</t>
  </si>
  <si>
    <r>
      <t xml:space="preserve">I. VRTALNA DELA ZA MOST ČEZ POVEZOVALNI KANAL, KOTLOVNICO, NADSTREŠNICO IN NOVO CESTO (2 x globoka vrtina za most, obvezno do podlage: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55 m, 2 x plitva vrtina za most: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m, 2 x plitva vrtina za kotlovnico: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m, 1 x plitva vrtina za nadstrešnico: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m, 4 x plitva vrtina za cesto: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</si>
  <si>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 xml:space="preserve">Prevozi vrtalne garniture in opreme </t>
  </si>
  <si>
    <t>kom</t>
  </si>
  <si>
    <t>Formiranje delovišča (s pridobivanjem dovoljenj za delo)</t>
  </si>
  <si>
    <t>Premiki med vrtinami</t>
  </si>
  <si>
    <t>Plitve vrtine (do 15 m):</t>
  </si>
  <si>
    <t xml:space="preserve">Dolžina vrtin v produ pesku (umetni nasip) </t>
  </si>
  <si>
    <t>m</t>
  </si>
  <si>
    <t xml:space="preserve">Dolžina vrtin v glini in melju </t>
  </si>
  <si>
    <t>Globoke vrtine (&gt; 15 m):</t>
  </si>
  <si>
    <t xml:space="preserve">Dolžina vrtin v pesku in produ  </t>
  </si>
  <si>
    <t xml:space="preserve">Dolžina vrtin v hribini </t>
  </si>
  <si>
    <t>Cevljenje vrtin</t>
  </si>
  <si>
    <t>Zastoji zaradi meritev</t>
  </si>
  <si>
    <t>ura</t>
  </si>
  <si>
    <t>II. GEOTEHNIČNE MERITVE V VRTINAH IN NA TERENU</t>
  </si>
  <si>
    <t>Izvedba SPT  testov (do 15 m)</t>
  </si>
  <si>
    <t>Izvedba SPT  testov (do 50 m)</t>
  </si>
  <si>
    <t>Presiometrske meritve (s pripravo vrtine)</t>
  </si>
  <si>
    <t>Meritev s ploskim dilatometrom (DMT) v vrtinah na območju kotlovnice in nadstrešnice ter v vrtinah na cesti - skupaj 7 kom (v ceni je zajet transport opreme, premiki med lokacijami, uporaba balasta oz. sidranje garniture, jalovo sondiranje, obdelava podatkov z izdelavo poročila)</t>
  </si>
  <si>
    <t>Meritev s statičnim konusnim penetrometrom (CPTu) v plitvih vrtinah na območju mostu - skupaj 2 kom (v ceni je zajet transport opreme, priprava opreme, premiki med lokacijami, jalovo sondiranje, obdelava podatkov z izdelavo poročila...)</t>
  </si>
  <si>
    <t>Izvedba dolgega disipacijskega testa v sklopu CPTu ali DMT meritve (2 kom na sondo, ocenjen čas disipacije je 2 uri)</t>
  </si>
  <si>
    <t>III. DRUGA TERENSKA DELA</t>
  </si>
  <si>
    <t>Zakoličba terenskih raziskav, pridobivanje dovoljenj za delo, lociranje komunalnih vodov, vodenje terenskih raziskav, IG pregled terena</t>
  </si>
  <si>
    <t>dni/ing</t>
  </si>
  <si>
    <t>Spremljava vrtanja, popis jeder vrtin, odvzem vzorcev</t>
  </si>
  <si>
    <t>IV. LABORATORIJSKE PREISKAVE</t>
  </si>
  <si>
    <t>Klasifikacija in opis materialov</t>
  </si>
  <si>
    <t>Naravna vlažnost</t>
  </si>
  <si>
    <t>Prostorninska teža</t>
  </si>
  <si>
    <t>Lezne meje</t>
  </si>
  <si>
    <t>Sejalna analiza - kombinirana</t>
  </si>
  <si>
    <t>Edometerski modul stisljivosti z določitvijo vodoprepustnosti</t>
  </si>
  <si>
    <t>Direktni strig</t>
  </si>
  <si>
    <t>Enoosna tlačna trdnost zemljin</t>
  </si>
  <si>
    <t>Nedrenirana strižna trdnost</t>
  </si>
  <si>
    <t>Poročilo o laboratorijskih preiskavah</t>
  </si>
  <si>
    <t>poročilo</t>
  </si>
  <si>
    <t>V. KABINETNO DELO</t>
  </si>
  <si>
    <t>Pregled in analiza obstoječih podatkov</t>
  </si>
  <si>
    <t>Izdelava inženirsko – geološke karte, izris profilov vrtin ter prečnih/vzdolžnih GG prerezov</t>
  </si>
  <si>
    <t xml:space="preserve">Poročilo o preiskavah tal </t>
  </si>
  <si>
    <t>elaborat</t>
  </si>
  <si>
    <t>Geotehnični načrt izvedbe mostu z vsemi  geotehničnimi analizami za nadaljnje projektiranje</t>
  </si>
  <si>
    <t>Geotehnični načrt izvedbe kotlovnice in nadstrešnice z vsemi  geotehničnimi analizami za nadaljnje projektiranje</t>
  </si>
  <si>
    <t>Geotehnični načrt izvedbe ceste  z vsemi  geotehničnimi analizami za nadaljnje projektiranje</t>
  </si>
  <si>
    <t>Nepredvidena dela (5 %)</t>
  </si>
  <si>
    <t>SKUPAJ IDZ 1.1 in IDZ 1.2  (brez DDV):</t>
  </si>
  <si>
    <t>IDZ 6</t>
  </si>
  <si>
    <t>Ureditev vhodno izhodne točke za zunanje tovornjake na KT; št. naložbe ISPKT 24</t>
  </si>
  <si>
    <r>
      <t xml:space="preserve">I. VRTALNA DELA ZA SVETLOBNI STOLP IN PARKIRNE POVRŠINE (1 x plitva vrtina za svetlobni stolp: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m, 10 x plitva vrtina na območju parkirinih, povoznih površin, ceste: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</si>
  <si>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>Meritev s ploskim dilatometrom (DMT) v plitvih vrtinah na območju svetlobnega stolpa in ceste ter parkirinih površin- 11 kom (v ceni je zajet transport opreme, premiki med lokacijami, uporaba balasta oz. sidranje garniture, jalovo sondiranje, obdelava podatkov z izdelavo poročila)</t>
  </si>
  <si>
    <t>Enoosna tlačna trdnost</t>
  </si>
  <si>
    <t>Geotehnični načrt izvedbe svetlobnega stolpa z vsemi  geotehničnimi analizami za nadaljnje projektiranje</t>
  </si>
  <si>
    <t>Geotehnični načrt izvedbe parkirinih in povoznih površin ter ceste z vsemi  geotehničnimi analizami za nadaljnje projektiranje</t>
  </si>
  <si>
    <t>SKUPAJ IDZ 6  (brez DDV):</t>
  </si>
  <si>
    <t>IDZ 7</t>
  </si>
  <si>
    <t>Pristaniško primarno cestno omrežje - viadukt (južna cesta); št. naložbe ISPJIC 2</t>
  </si>
  <si>
    <r>
      <t xml:space="preserve">I. VRTALNA DELA ZA VIADUKT - 14 podpor (14 x globoka vrtina: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50 m, 14 x plitva vrtina skozi nasip: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</si>
  <si>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>Dolžina vrtin v produ pesku (umetni nasip)</t>
  </si>
  <si>
    <t xml:space="preserve">Dolžina vrtin v pesku in produ </t>
  </si>
  <si>
    <t>Meritev s statičnim konusnim penetrometrom (CPTu) v plitvih vrtinah na območju - 14 kom (v ceni je zajet transport opreme, premiki med lokacijami, uporaba balasta oz. sidranje garniture, jalovo sondiranje, obdelava podatkov z izdelavo poročila)</t>
  </si>
  <si>
    <t>Izvedba dolgega disipacijskega testa v sklopu CPTu meritve (2 kom na sondo, ocenjen čas disipacije je 2 uri)</t>
  </si>
  <si>
    <t>Geotehnični načrt izvedbe viadukta z vsemi  geotehničnimi analizami za nadaljnje projektiranje</t>
  </si>
  <si>
    <t>SKUPAJ IDZ 7 (brez DDV):</t>
  </si>
  <si>
    <t>IDZ 9</t>
  </si>
  <si>
    <t>Izgradnja pristaniške obvoznice; št. naložbe ISPJIC 12</t>
  </si>
  <si>
    <r>
      <t xml:space="preserve">I. VRTALNA DELA -  NOVI MOST, CESTA  ( 2 x vrtina za novi most: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50 m, 2 x plitva vrtina za novi most: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m, plitve vrtine skozi sloj umetnega nasipa za cesto: 12 x vrtina: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</si>
  <si>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 xml:space="preserve">Dolžina vrtin v produ, pesku (umetni nasip) </t>
  </si>
  <si>
    <t>Meritev s ploskim dilatometrom (DMT) v vrtinah - 12 kom (vsaj v treh izmed vrtin naj sega meritev do sloja peska/proda) - (v ceni je zajet transport opreme, premiki med lokacijami, uporaba balasta oz. sidranje garniture, jalovo sondiranje, obdelava podatkov z izdelavo poročila)</t>
  </si>
  <si>
    <t>SKUPAJ IDZ 9  (brez DDV):</t>
  </si>
  <si>
    <t>IDZ 4</t>
  </si>
  <si>
    <t>Premostitveni objekt preko prelivnega kanala Škocjanskega zatoka (fazi 4. in 5. območja tik ob premostitvenem objektu); št. naložbe ISPKT 6,</t>
  </si>
  <si>
    <r>
      <t xml:space="preserve">I. VRTALNA DELA -  KONTEJNERSKE IN PARKIRNE POVRŠINE (plitve vrtine skozi sloj umetnega nasipa, 4 x vrtina: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</si>
  <si>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>Izvedba SPT  testov</t>
  </si>
  <si>
    <t>Meritev s ploskim dilatometrom (DMT) v vrtinah - 4 kom  (vsaj v eni izmed vrtin naj sega meritev do sloja peska/proda) - (v ceni je zajet transport opreme, premiki med lokacijami, uporaba balasta oz. sidranje garniture, jalovo sondiranje, obdelava podatkov z izdelavo poročila)</t>
  </si>
  <si>
    <t>Geotehnični načrt izvedbe površin za kontejnerje in parkirnih ter drugih povoznih površin z vsemi  geotehničnimi analizami za nadaljnje projektiranje</t>
  </si>
  <si>
    <t>SKUPAJ IDZ 4  (brez DDV):</t>
  </si>
  <si>
    <t>Skupaj SKLOP 1 (brez DDV):</t>
  </si>
  <si>
    <t xml:space="preserve">Izdelava DGD in PZI dokumentacije, geomehanskih raziskav in dopolnitve geodetskega načrta </t>
  </si>
  <si>
    <r>
      <rPr>
        <b/>
        <sz val="11"/>
        <color theme="1"/>
        <rFont val="Tahoma"/>
        <family val="2"/>
        <charset val="238"/>
      </rPr>
      <t>prometnih površin</t>
    </r>
    <r>
      <rPr>
        <sz val="11"/>
        <color theme="1"/>
        <rFont val="Tahoma"/>
        <family val="2"/>
        <charset val="238"/>
      </rPr>
      <t xml:space="preserve"> za Razvoj kontejnerskega terminala do 1,8 mio TEU</t>
    </r>
  </si>
  <si>
    <t>terminala do 1,8 mio TEU</t>
  </si>
  <si>
    <t xml:space="preserve">Drugi del arhitekturnih in inženirskih storitev za nove naložbe za Razvoj kontejnerskega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</si>
  <si>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</si>
  <si>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</si>
  <si>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</si>
  <si>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</si>
  <si>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</si>
  <si>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</si>
  <si>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</si>
  <si>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</si>
  <si>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</si>
  <si>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</si>
  <si>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</si>
  <si>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</si>
  <si>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</si>
  <si>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Št.</t>
  </si>
  <si>
    <t>Ponudbena cena:</t>
  </si>
  <si>
    <t>ISPTST 11 – Nadomestni objekti za potrebe izvedbe dostopne ceste do PC TST</t>
  </si>
  <si>
    <r>
      <t xml:space="preserve">Skupaj ISPTST </t>
    </r>
    <r>
      <rPr>
        <b/>
        <sz val="11"/>
        <rFont val="Tahoma"/>
        <family val="2"/>
        <charset val="238"/>
      </rPr>
      <t>11</t>
    </r>
    <r>
      <rPr>
        <sz val="11"/>
        <color theme="1"/>
        <rFont val="Tahoma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</si>
</sst>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EUR]"/>
  </numFmts>
  <fonts count="13"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20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rgb="FF00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color theme="1"/>
      <name val="InterstateCE-Light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Tahoma"/>
      <family val="2"/>
      <charset val="238"/>
    </font>
    <font>
      <sz val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/>
    <xf numFmtId="0" fontId="0" fillId="0" borderId="1" xfId="0" applyBorder="1"/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right"/>
    </xf>
    <xf numFmtId="164" fontId="0" fillId="0" borderId="0" xfId="1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3" fillId="0" borderId="0" xfId="2"/>
    <xf numFmtId="0" fontId="3" fillId="0" borderId="2" xfId="2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0" borderId="4" xfId="2" applyBorder="1" applyAlignment="1">
      <alignment horizontal="center" vertical="center"/>
    </xf>
    <xf numFmtId="0" fontId="3" fillId="0" borderId="6" xfId="2" applyBorder="1" applyAlignment="1">
      <alignment vertical="center"/>
    </xf>
    <xf numFmtId="0" fontId="3" fillId="0" borderId="7" xfId="2" applyBorder="1" applyAlignment="1">
      <alignment vertical="center"/>
    </xf>
    <xf numFmtId="0" fontId="3" fillId="0" borderId="10" xfId="2" applyBorder="1" applyAlignment="1">
      <alignment horizontal="center" vertical="top"/>
    </xf>
    <xf numFmtId="8" fontId="7" fillId="2" borderId="10" xfId="2" applyNumberFormat="1" applyFont="1" applyFill="1" applyBorder="1" applyAlignment="1" applyProtection="1">
      <alignment horizontal="center" vertical="center"/>
      <protection locked="0"/>
    </xf>
    <xf numFmtId="44" fontId="0" fillId="0" borderId="11" xfId="3" applyFont="1" applyBorder="1" applyAlignment="1" applyProtection="1">
      <alignment horizontal="center" vertical="top"/>
    </xf>
    <xf numFmtId="0" fontId="3" fillId="0" borderId="1" xfId="2" applyBorder="1" applyAlignment="1">
      <alignment horizontal="center" vertical="top"/>
    </xf>
    <xf numFmtId="0" fontId="3" fillId="0" borderId="1" xfId="2" applyBorder="1" applyAlignment="1">
      <alignment horizontal="center" vertical="center"/>
    </xf>
    <xf numFmtId="8" fontId="7" fillId="2" borderId="1" xfId="2" applyNumberFormat="1" applyFont="1" applyFill="1" applyBorder="1" applyAlignment="1" applyProtection="1">
      <alignment horizontal="center" vertical="center"/>
      <protection locked="0"/>
    </xf>
    <xf numFmtId="0" fontId="3" fillId="3" borderId="1" xfId="2" applyFill="1" applyBorder="1" applyAlignment="1">
      <alignment horizontal="center" vertical="top"/>
    </xf>
    <xf numFmtId="0" fontId="3" fillId="3" borderId="0" xfId="2" applyFill="1"/>
    <xf numFmtId="0" fontId="3" fillId="0" borderId="14" xfId="2" applyBorder="1" applyAlignment="1">
      <alignment vertical="top" wrapText="1"/>
    </xf>
    <xf numFmtId="0" fontId="3" fillId="0" borderId="15" xfId="2" applyBorder="1" applyAlignment="1">
      <alignment vertical="top" wrapText="1"/>
    </xf>
    <xf numFmtId="0" fontId="3" fillId="0" borderId="16" xfId="2" applyBorder="1" applyAlignment="1">
      <alignment vertical="top" wrapText="1"/>
    </xf>
    <xf numFmtId="0" fontId="3" fillId="0" borderId="14" xfId="2" applyBorder="1" applyAlignment="1">
      <alignment vertical="top"/>
    </xf>
    <xf numFmtId="0" fontId="3" fillId="0" borderId="15" xfId="2" applyBorder="1" applyAlignment="1">
      <alignment vertical="top"/>
    </xf>
    <xf numFmtId="0" fontId="3" fillId="0" borderId="16" xfId="2" applyBorder="1" applyAlignment="1">
      <alignment vertical="top"/>
    </xf>
    <xf numFmtId="0" fontId="3" fillId="0" borderId="21" xfId="2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24" xfId="2" applyFont="1" applyBorder="1" applyAlignment="1">
      <alignment horizontal="center" vertical="top"/>
    </xf>
    <xf numFmtId="0" fontId="3" fillId="3" borderId="24" xfId="2" applyFill="1" applyBorder="1" applyAlignment="1">
      <alignment horizontal="center" vertical="top"/>
    </xf>
    <xf numFmtId="8" fontId="7" fillId="2" borderId="24" xfId="2" applyNumberFormat="1" applyFont="1" applyFill="1" applyBorder="1" applyAlignment="1" applyProtection="1">
      <alignment horizontal="center" vertical="center"/>
      <protection locked="0"/>
    </xf>
    <xf numFmtId="0" fontId="3" fillId="0" borderId="3" xfId="2" applyBorder="1" applyAlignment="1">
      <alignment horizontal="center" vertical="top"/>
    </xf>
    <xf numFmtId="0" fontId="3" fillId="0" borderId="4" xfId="2" applyBorder="1" applyAlignment="1">
      <alignment horizontal="center" vertical="top"/>
    </xf>
    <xf numFmtId="0" fontId="3" fillId="0" borderId="28" xfId="2" applyBorder="1" applyAlignment="1">
      <alignment horizontal="center" vertical="top"/>
    </xf>
    <xf numFmtId="0" fontId="3" fillId="0" borderId="30" xfId="2" applyBorder="1" applyAlignment="1">
      <alignment horizontal="center" vertical="center"/>
    </xf>
    <xf numFmtId="8" fontId="7" fillId="2" borderId="30" xfId="2" applyNumberFormat="1" applyFont="1" applyFill="1" applyBorder="1" applyAlignment="1" applyProtection="1">
      <alignment horizontal="center" vertical="center"/>
      <protection locked="0"/>
    </xf>
    <xf numFmtId="0" fontId="3" fillId="0" borderId="24" xfId="2" applyBorder="1" applyAlignment="1">
      <alignment horizontal="center" vertical="center"/>
    </xf>
    <xf numFmtId="0" fontId="3" fillId="0" borderId="33" xfId="2" applyBorder="1" applyAlignment="1">
      <alignment horizontal="center" vertical="top"/>
    </xf>
    <xf numFmtId="0" fontId="3" fillId="0" borderId="34" xfId="2" applyBorder="1" applyAlignment="1">
      <alignment horizontal="center" vertical="top"/>
    </xf>
    <xf numFmtId="0" fontId="3" fillId="0" borderId="28" xfId="2" applyBorder="1" applyAlignment="1">
      <alignment horizontal="center" vertical="center"/>
    </xf>
    <xf numFmtId="44" fontId="0" fillId="0" borderId="11" xfId="3" applyFont="1" applyBorder="1" applyAlignment="1" applyProtection="1">
      <alignment horizontal="center" vertical="center"/>
    </xf>
    <xf numFmtId="0" fontId="3" fillId="0" borderId="0" xfId="2" applyAlignment="1">
      <alignment horizontal="center" vertical="top"/>
    </xf>
    <xf numFmtId="0" fontId="9" fillId="0" borderId="0" xfId="2" applyFont="1"/>
    <xf numFmtId="8" fontId="7" fillId="2" borderId="28" xfId="2" applyNumberFormat="1" applyFont="1" applyFill="1" applyBorder="1" applyAlignment="1" applyProtection="1">
      <alignment horizontal="center" vertical="center"/>
      <protection locked="0"/>
    </xf>
    <xf numFmtId="0" fontId="3" fillId="0" borderId="23" xfId="2" applyBorder="1" applyAlignment="1">
      <alignment horizontal="center" vertical="center"/>
    </xf>
    <xf numFmtId="0" fontId="3" fillId="0" borderId="35" xfId="2" applyBorder="1" applyAlignment="1">
      <alignment horizontal="center" vertical="center"/>
    </xf>
    <xf numFmtId="44" fontId="0" fillId="0" borderId="25" xfId="3" applyFont="1" applyBorder="1" applyAlignment="1" applyProtection="1">
      <alignment horizontal="right" vertical="center"/>
    </xf>
    <xf numFmtId="9" fontId="3" fillId="0" borderId="23" xfId="2" applyNumberFormat="1" applyBorder="1" applyAlignment="1">
      <alignment horizontal="center" vertical="center"/>
    </xf>
    <xf numFmtId="8" fontId="7" fillId="0" borderId="24" xfId="2" applyNumberFormat="1" applyFont="1" applyBorder="1" applyAlignment="1" applyProtection="1">
      <alignment horizontal="center" vertical="center"/>
      <protection locked="0"/>
    </xf>
    <xf numFmtId="0" fontId="10" fillId="0" borderId="5" xfId="2" applyFont="1" applyBorder="1" applyAlignment="1">
      <alignment horizontal="right" wrapText="1"/>
    </xf>
    <xf numFmtId="0" fontId="3" fillId="0" borderId="36" xfId="2" applyBorder="1" applyAlignment="1">
      <alignment horizontal="center"/>
    </xf>
    <xf numFmtId="0" fontId="3" fillId="0" borderId="3" xfId="2" applyBorder="1" applyAlignment="1">
      <alignment horizontal="center"/>
    </xf>
    <xf numFmtId="44" fontId="10" fillId="0" borderId="37" xfId="3" applyFont="1" applyBorder="1" applyAlignment="1" applyProtection="1">
      <alignment horizontal="center" vertical="top"/>
    </xf>
    <xf numFmtId="0" fontId="3" fillId="0" borderId="39" xfId="2" applyBorder="1" applyAlignment="1">
      <alignment horizontal="center" vertical="top"/>
    </xf>
    <xf numFmtId="44" fontId="3" fillId="0" borderId="0" xfId="2" applyNumberFormat="1"/>
    <xf numFmtId="8" fontId="7" fillId="2" borderId="35" xfId="2" applyNumberFormat="1" applyFont="1" applyFill="1" applyBorder="1" applyAlignment="1" applyProtection="1">
      <alignment horizontal="center" vertical="center"/>
      <protection locked="0"/>
    </xf>
    <xf numFmtId="0" fontId="3" fillId="0" borderId="10" xfId="2" applyBorder="1" applyAlignment="1">
      <alignment horizontal="center" vertical="center"/>
    </xf>
    <xf numFmtId="0" fontId="10" fillId="0" borderId="40" xfId="2" applyFont="1" applyBorder="1" applyAlignment="1">
      <alignment horizontal="right" wrapText="1"/>
    </xf>
    <xf numFmtId="0" fontId="3" fillId="0" borderId="41" xfId="2" applyBorder="1" applyAlignment="1">
      <alignment horizontal="center"/>
    </xf>
    <xf numFmtId="0" fontId="3" fillId="0" borderId="33" xfId="2" applyBorder="1" applyAlignment="1">
      <alignment horizontal="center"/>
    </xf>
    <xf numFmtId="44" fontId="10" fillId="0" borderId="42" xfId="3" applyFont="1" applyBorder="1" applyAlignment="1" applyProtection="1">
      <alignment horizontal="center" vertical="top"/>
    </xf>
    <xf numFmtId="44" fontId="0" fillId="0" borderId="11" xfId="3" applyFont="1" applyFill="1" applyBorder="1" applyAlignment="1" applyProtection="1">
      <alignment horizontal="center" vertical="top"/>
    </xf>
    <xf numFmtId="0" fontId="3" fillId="0" borderId="24" xfId="2" applyBorder="1" applyAlignment="1">
      <alignment horizontal="center" vertical="top"/>
    </xf>
    <xf numFmtId="44" fontId="10" fillId="0" borderId="7" xfId="3" applyFont="1" applyBorder="1" applyAlignment="1" applyProtection="1">
      <alignment horizontal="center" vertical="top"/>
    </xf>
    <xf numFmtId="44" fontId="0" fillId="0" borderId="1" xfId="3" applyFont="1" applyBorder="1" applyAlignment="1" applyProtection="1">
      <alignment horizontal="center" vertical="top"/>
    </xf>
    <xf numFmtId="44" fontId="0" fillId="0" borderId="25" xfId="3" applyFont="1" applyFill="1" applyBorder="1" applyAlignment="1" applyProtection="1">
      <alignment horizontal="right" vertical="center"/>
    </xf>
    <xf numFmtId="0" fontId="3" fillId="0" borderId="15" xfId="2" applyBorder="1" applyAlignment="1" applyProtection="1">
      <alignment vertical="top" wrapText="1"/>
      <protection locked="0"/>
    </xf>
    <xf numFmtId="0" fontId="3" fillId="0" borderId="15" xfId="2" applyBorder="1" applyAlignment="1" applyProtection="1">
      <alignment vertical="top"/>
      <protection locked="0"/>
    </xf>
    <xf numFmtId="0" fontId="3" fillId="0" borderId="1" xfId="2" applyBorder="1"/>
    <xf numFmtId="0" fontId="3" fillId="0" borderId="45" xfId="2" applyBorder="1" applyAlignment="1">
      <alignment vertical="center" wrapText="1"/>
    </xf>
    <xf numFmtId="0" fontId="3" fillId="0" borderId="20" xfId="2" applyBorder="1" applyAlignment="1">
      <alignment vertical="center"/>
    </xf>
    <xf numFmtId="0" fontId="3" fillId="0" borderId="46" xfId="2" applyBorder="1" applyAlignment="1">
      <alignment horizontal="left" vertical="center" wrapText="1"/>
    </xf>
    <xf numFmtId="0" fontId="3" fillId="0" borderId="23" xfId="2" applyBorder="1" applyAlignment="1">
      <alignment horizontal="left" vertical="center" wrapText="1"/>
    </xf>
    <xf numFmtId="0" fontId="3" fillId="0" borderId="22" xfId="2" applyBorder="1" applyAlignment="1">
      <alignment horizontal="left" vertical="center" wrapText="1"/>
    </xf>
    <xf numFmtId="0" fontId="3" fillId="0" borderId="12" xfId="2" applyBorder="1" applyAlignment="1">
      <alignment vertical="center" wrapText="1"/>
    </xf>
    <xf numFmtId="0" fontId="3" fillId="0" borderId="13" xfId="2" applyBorder="1" applyAlignment="1">
      <alignment vertical="center"/>
    </xf>
    <xf numFmtId="0" fontId="3" fillId="0" borderId="2" xfId="2" applyBorder="1" applyAlignment="1">
      <alignment wrapText="1"/>
    </xf>
    <xf numFmtId="0" fontId="3" fillId="0" borderId="3" xfId="2" applyBorder="1"/>
    <xf numFmtId="0" fontId="3" fillId="0" borderId="18" xfId="2" applyBorder="1" applyAlignment="1">
      <alignment vertical="center" wrapText="1"/>
    </xf>
    <xf numFmtId="0" fontId="3" fillId="0" borderId="28" xfId="2" applyBorder="1" applyAlignment="1">
      <alignment vertical="center"/>
    </xf>
    <xf numFmtId="0" fontId="3" fillId="0" borderId="44" xfId="2" applyBorder="1" applyAlignment="1">
      <alignment vertical="center" wrapText="1"/>
    </xf>
    <xf numFmtId="0" fontId="3" fillId="0" borderId="18" xfId="2" applyBorder="1" applyAlignment="1">
      <alignment vertical="center"/>
    </xf>
    <xf numFmtId="0" fontId="3" fillId="0" borderId="32" xfId="2" applyBorder="1" applyAlignment="1">
      <alignment vertical="center" wrapText="1"/>
    </xf>
    <xf numFmtId="0" fontId="3" fillId="0" borderId="33" xfId="2" applyBorder="1" applyAlignment="1">
      <alignment vertical="center"/>
    </xf>
    <xf numFmtId="0" fontId="8" fillId="3" borderId="18" xfId="2" applyFont="1" applyFill="1" applyBorder="1" applyAlignment="1">
      <alignment vertical="center" wrapText="1"/>
    </xf>
    <xf numFmtId="0" fontId="8" fillId="3" borderId="28" xfId="2" applyFont="1" applyFill="1" applyBorder="1" applyAlignment="1">
      <alignment vertical="center"/>
    </xf>
    <xf numFmtId="0" fontId="8" fillId="0" borderId="15" xfId="2" applyFont="1" applyBorder="1" applyAlignment="1">
      <alignment horizontal="left" vertical="center" wrapText="1"/>
    </xf>
    <xf numFmtId="0" fontId="8" fillId="0" borderId="13" xfId="2" applyFont="1" applyBorder="1" applyAlignment="1">
      <alignment horizontal="left" vertical="center" wrapText="1"/>
    </xf>
    <xf numFmtId="0" fontId="3" fillId="0" borderId="2" xfId="2" applyBorder="1" applyAlignment="1">
      <alignment vertical="center" wrapText="1"/>
    </xf>
    <xf numFmtId="0" fontId="3" fillId="0" borderId="3" xfId="2" applyBorder="1" applyAlignment="1">
      <alignment vertical="center"/>
    </xf>
    <xf numFmtId="0" fontId="3" fillId="3" borderId="8" xfId="2" applyFill="1" applyBorder="1" applyAlignment="1">
      <alignment vertical="center" wrapText="1"/>
    </xf>
    <xf numFmtId="0" fontId="3" fillId="3" borderId="9" xfId="2" applyFill="1" applyBorder="1" applyAlignment="1">
      <alignment vertical="center"/>
    </xf>
    <xf numFmtId="0" fontId="3" fillId="3" borderId="17" xfId="2" applyFill="1" applyBorder="1" applyAlignment="1">
      <alignment vertical="center" wrapText="1"/>
    </xf>
    <xf numFmtId="0" fontId="3" fillId="3" borderId="18" xfId="2" applyFill="1" applyBorder="1" applyAlignment="1">
      <alignment vertical="center"/>
    </xf>
    <xf numFmtId="0" fontId="3" fillId="0" borderId="12" xfId="2" applyBorder="1" applyAlignment="1">
      <alignment horizontal="left" vertical="center" wrapText="1"/>
    </xf>
    <xf numFmtId="0" fontId="3" fillId="0" borderId="13" xfId="2" applyBorder="1" applyAlignment="1">
      <alignment horizontal="left" vertical="center" wrapText="1"/>
    </xf>
    <xf numFmtId="0" fontId="8" fillId="0" borderId="23" xfId="2" applyFont="1" applyBorder="1" applyAlignment="1">
      <alignment horizontal="left" vertical="center" wrapText="1"/>
    </xf>
    <xf numFmtId="0" fontId="8" fillId="0" borderId="24" xfId="2" applyFont="1" applyBorder="1" applyAlignment="1">
      <alignment horizontal="left" vertical="center" wrapText="1"/>
    </xf>
    <xf numFmtId="0" fontId="8" fillId="3" borderId="15" xfId="2" applyFont="1" applyFill="1" applyBorder="1" applyAlignment="1">
      <alignment horizontal="left" vertical="center" wrapText="1"/>
    </xf>
    <xf numFmtId="0" fontId="8" fillId="3" borderId="13" xfId="2" applyFont="1" applyFill="1" applyBorder="1" applyAlignment="1">
      <alignment horizontal="left" vertical="center" wrapText="1"/>
    </xf>
    <xf numFmtId="0" fontId="8" fillId="3" borderId="46" xfId="2" applyFont="1" applyFill="1" applyBorder="1" applyAlignment="1">
      <alignment horizontal="left" vertical="center" wrapText="1"/>
    </xf>
    <xf numFmtId="0" fontId="8" fillId="3" borderId="23" xfId="2" applyFont="1" applyFill="1" applyBorder="1" applyAlignment="1">
      <alignment horizontal="left" vertical="center" wrapText="1"/>
    </xf>
    <xf numFmtId="0" fontId="8" fillId="3" borderId="9" xfId="2" applyFont="1" applyFill="1" applyBorder="1" applyAlignment="1">
      <alignment vertical="center" wrapText="1"/>
    </xf>
    <xf numFmtId="0" fontId="8" fillId="3" borderId="10" xfId="2" applyFont="1" applyFill="1" applyBorder="1" applyAlignment="1">
      <alignment vertical="center"/>
    </xf>
    <xf numFmtId="0" fontId="8" fillId="0" borderId="1" xfId="2" applyFont="1" applyBorder="1" applyAlignment="1">
      <alignment horizontal="left" vertical="center" wrapText="1"/>
    </xf>
    <xf numFmtId="0" fontId="8" fillId="0" borderId="47" xfId="2" applyFont="1" applyBorder="1" applyAlignment="1">
      <alignment horizontal="left" vertical="center" wrapText="1"/>
    </xf>
    <xf numFmtId="0" fontId="8" fillId="0" borderId="30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3" fillId="0" borderId="5" xfId="2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0" fontId="3" fillId="0" borderId="2" xfId="2" applyBorder="1" applyAlignment="1">
      <alignment horizontal="left" vertical="center" wrapText="1"/>
    </xf>
    <xf numFmtId="0" fontId="3" fillId="0" borderId="3" xfId="2" applyBorder="1" applyAlignment="1">
      <alignment horizontal="left" vertical="center" wrapText="1"/>
    </xf>
    <xf numFmtId="0" fontId="3" fillId="0" borderId="4" xfId="2" applyBorder="1" applyAlignment="1">
      <alignment horizontal="left" vertical="center" wrapText="1"/>
    </xf>
    <xf numFmtId="0" fontId="3" fillId="0" borderId="43" xfId="2" applyBorder="1" applyAlignment="1">
      <alignment vertical="center" wrapText="1"/>
    </xf>
    <xf numFmtId="0" fontId="3" fillId="0" borderId="9" xfId="2" applyBorder="1" applyAlignment="1">
      <alignment vertical="center"/>
    </xf>
    <xf numFmtId="0" fontId="3" fillId="0" borderId="15" xfId="2" applyBorder="1" applyAlignment="1">
      <alignment vertical="center" wrapText="1"/>
    </xf>
    <xf numFmtId="0" fontId="3" fillId="0" borderId="15" xfId="2" applyBorder="1" applyAlignment="1">
      <alignment horizontal="left" vertical="center" wrapText="1"/>
    </xf>
    <xf numFmtId="0" fontId="3" fillId="0" borderId="27" xfId="2" applyBorder="1" applyAlignment="1">
      <alignment vertical="center" wrapText="1"/>
    </xf>
    <xf numFmtId="0" fontId="3" fillId="0" borderId="17" xfId="2" applyBorder="1" applyAlignment="1">
      <alignment vertical="center" wrapText="1"/>
    </xf>
    <xf numFmtId="0" fontId="3" fillId="0" borderId="19" xfId="2" applyBorder="1" applyAlignment="1">
      <alignment vertical="center" wrapText="1"/>
    </xf>
    <xf numFmtId="0" fontId="3" fillId="0" borderId="3" xfId="2" applyBorder="1" applyAlignment="1">
      <alignment vertical="center" wrapText="1"/>
    </xf>
    <xf numFmtId="0" fontId="3" fillId="3" borderId="43" xfId="2" applyFill="1" applyBorder="1" applyAlignment="1">
      <alignment vertical="center" wrapText="1"/>
    </xf>
    <xf numFmtId="0" fontId="3" fillId="3" borderId="44" xfId="2" applyFill="1" applyBorder="1" applyAlignment="1">
      <alignment vertical="center" wrapText="1"/>
    </xf>
    <xf numFmtId="0" fontId="3" fillId="0" borderId="38" xfId="2" applyBorder="1" applyAlignment="1">
      <alignment vertical="center" wrapText="1"/>
    </xf>
    <xf numFmtId="0" fontId="3" fillId="0" borderId="0" xfId="2" applyAlignment="1">
      <alignment vertical="center"/>
    </xf>
    <xf numFmtId="0" fontId="8" fillId="0" borderId="46" xfId="2" applyFont="1" applyBorder="1" applyAlignment="1">
      <alignment horizontal="left" vertical="center" wrapText="1"/>
    </xf>
    <xf numFmtId="0" fontId="3" fillId="0" borderId="8" xfId="2" applyBorder="1" applyAlignment="1">
      <alignment vertical="center" wrapText="1"/>
    </xf>
    <xf numFmtId="0" fontId="3" fillId="0" borderId="9" xfId="2" applyBorder="1" applyAlignment="1">
      <alignment vertical="center" wrapText="1"/>
    </xf>
    <xf numFmtId="0" fontId="3" fillId="0" borderId="10" xfId="2" applyBorder="1" applyAlignment="1">
      <alignment vertical="center"/>
    </xf>
    <xf numFmtId="0" fontId="3" fillId="0" borderId="46" xfId="2" applyBorder="1" applyAlignment="1">
      <alignment vertical="center" wrapText="1"/>
    </xf>
    <xf numFmtId="0" fontId="3" fillId="0" borderId="23" xfId="2" applyBorder="1" applyAlignment="1">
      <alignment vertical="center"/>
    </xf>
    <xf numFmtId="0" fontId="8" fillId="0" borderId="48" xfId="2" applyFont="1" applyBorder="1" applyAlignment="1">
      <alignment horizontal="left" vertical="center" wrapText="1"/>
    </xf>
    <xf numFmtId="0" fontId="8" fillId="0" borderId="35" xfId="2" applyFont="1" applyBorder="1" applyAlignment="1">
      <alignment horizontal="left" vertical="center" wrapText="1"/>
    </xf>
    <xf numFmtId="0" fontId="8" fillId="3" borderId="27" xfId="2" applyFont="1" applyFill="1" applyBorder="1" applyAlignment="1">
      <alignment vertical="center" wrapText="1"/>
    </xf>
    <xf numFmtId="0" fontId="8" fillId="0" borderId="12" xfId="2" applyFont="1" applyBorder="1" applyAlignment="1">
      <alignment horizontal="left" vertical="center" wrapText="1"/>
    </xf>
    <xf numFmtId="0" fontId="8" fillId="0" borderId="31" xfId="2" applyFont="1" applyBorder="1" applyAlignment="1">
      <alignment horizontal="left" vertical="center" wrapText="1"/>
    </xf>
    <xf numFmtId="0" fontId="8" fillId="0" borderId="22" xfId="2" applyFont="1" applyBorder="1" applyAlignment="1">
      <alignment horizontal="left" vertical="center" wrapText="1"/>
    </xf>
    <xf numFmtId="0" fontId="8" fillId="3" borderId="26" xfId="2" applyFont="1" applyFill="1" applyBorder="1" applyAlignment="1">
      <alignment vertical="center" wrapText="1"/>
    </xf>
    <xf numFmtId="0" fontId="8" fillId="0" borderId="29" xfId="2" applyFont="1" applyBorder="1" applyAlignment="1">
      <alignment horizontal="left" vertical="center" wrapText="1"/>
    </xf>
    <xf numFmtId="0" fontId="8" fillId="3" borderId="22" xfId="2" applyFont="1" applyFill="1" applyBorder="1" applyAlignment="1">
      <alignment horizontal="left" vertical="center" wrapText="1"/>
    </xf>
    <xf numFmtId="0" fontId="8" fillId="3" borderId="12" xfId="2" applyFont="1" applyFill="1" applyBorder="1" applyAlignment="1">
      <alignment horizontal="left" vertical="center" wrapText="1"/>
    </xf>
  </cellXfs>
  <cellStyles count="4">
    <cellStyle name="Navadno" xfId="0" builtinId="0"/>
    <cellStyle name="Navadno 2" xfId="2" xr:uid="{04164ECB-3D7E-4C15-81EF-B7B970424E27}"/>
    <cellStyle name="Valuta" xfId="1" builtinId="4"/>
    <cellStyle name="Valuta 2" xfId="3" xr:uid="{744326E7-36C1-409F-8F48-36524E753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EF55C-946F-43D7-9751-E3186A0BDEDF}">
  <sheetPr>
    <pageSetUpPr fitToPage="1"/>
  </sheetPr>
  <dimension ref="A1:C63"/>
  <sheetViews>
    <sheetView tabSelected="1" view="pageBreakPreview" zoomScale="115" zoomScaleNormal="100" zoomScaleSheetLayoutView="115" workbookViewId="0">
      <selection activeCell="B13" sqref="B13"/>
    </sheetView>
  </sheetViews>
  <sheetFormatPr defaultRowHeight="14.25"/>
  <cols>
    <col min="1" max="1" width="7.625" customWidth="1"/>
    <col min="2" max="2" width="36.125" customWidth="1"/>
    <col min="3" max="3" width="23.125" customWidth="1"/>
  </cols>
  <sheetData>
    <row r="1" spans="1:3">
      <c r="A1" s="1" t="s">
        <v>108</v>
      </c>
    </row>
    <row r="2" spans="1:3">
      <c r="A2" s="1" t="s">
        <v>107</v>
      </c>
    </row>
    <row r="3" spans="1:3">
      <c r="A3" s="1"/>
    </row>
    <row r="4" spans="1:3">
      <c r="A4" s="1" t="s">
        <v>0</v>
      </c>
    </row>
    <row r="5" spans="1:3">
      <c r="A5" t="s">
        <v>105</v>
      </c>
    </row>
    <row r="6" spans="1:3">
      <c r="A6" t="s">
        <v>106</v>
      </c>
    </row>
    <row r="8" spans="1:3">
      <c r="A8" t="s">
        <v>1</v>
      </c>
      <c r="B8" s="1" t="s">
        <v>2</v>
      </c>
    </row>
    <row r="9" spans="1:3">
      <c r="A9" s="2"/>
      <c r="B9" s="2" t="s">
        <v>3</v>
      </c>
      <c r="C9" s="3" t="s">
        <v>123</v>
      </c>
    </row>
    <row r="10" spans="1:3">
      <c r="A10" s="2">
        <v>1</v>
      </c>
      <c r="B10" s="2" t="s">
        <v>4</v>
      </c>
      <c r="C10" s="4">
        <f>'ISPJIC 15'!G49</f>
        <v>0</v>
      </c>
    </row>
    <row r="11" spans="1:3">
      <c r="A11" s="2">
        <v>2</v>
      </c>
      <c r="B11" s="2" t="s">
        <v>5</v>
      </c>
      <c r="C11" s="4"/>
    </row>
    <row r="12" spans="1:3">
      <c r="A12" s="2">
        <v>3</v>
      </c>
      <c r="B12" s="2" t="s">
        <v>6</v>
      </c>
      <c r="C12" s="4"/>
    </row>
    <row r="13" spans="1:3">
      <c r="A13" s="2">
        <v>4</v>
      </c>
      <c r="B13" s="2" t="s">
        <v>7</v>
      </c>
      <c r="C13" s="4"/>
    </row>
    <row r="14" spans="1:3">
      <c r="A14" s="2">
        <v>5</v>
      </c>
      <c r="B14" s="2" t="s">
        <v>8</v>
      </c>
      <c r="C14" s="4"/>
    </row>
    <row r="15" spans="1:3">
      <c r="B15" s="5" t="s">
        <v>9</v>
      </c>
      <c r="C15" s="6">
        <f>SUM(C10:C14)</f>
        <v>0</v>
      </c>
    </row>
    <row r="16" spans="1:3">
      <c r="C16" s="6"/>
    </row>
    <row r="17" spans="1:3">
      <c r="A17" t="s">
        <v>1</v>
      </c>
      <c r="B17" s="1" t="s">
        <v>124</v>
      </c>
      <c r="C17" s="6"/>
    </row>
    <row r="18" spans="1:3">
      <c r="A18" s="2"/>
      <c r="B18" s="2" t="s">
        <v>3</v>
      </c>
      <c r="C18" s="3" t="s">
        <v>123</v>
      </c>
    </row>
    <row r="19" spans="1:3">
      <c r="A19" s="2">
        <v>1</v>
      </c>
      <c r="B19" s="2" t="s">
        <v>5</v>
      </c>
      <c r="C19" s="4"/>
    </row>
    <row r="20" spans="1:3">
      <c r="A20" s="2">
        <v>2</v>
      </c>
      <c r="B20" s="2" t="s">
        <v>6</v>
      </c>
      <c r="C20" s="4"/>
    </row>
    <row r="21" spans="1:3">
      <c r="A21" s="2">
        <v>3</v>
      </c>
      <c r="B21" s="2" t="s">
        <v>7</v>
      </c>
      <c r="C21" s="4"/>
    </row>
    <row r="22" spans="1:3">
      <c r="A22" s="2">
        <v>4</v>
      </c>
      <c r="B22" s="2" t="s">
        <v>8</v>
      </c>
      <c r="C22" s="4"/>
    </row>
    <row r="23" spans="1:3">
      <c r="B23" s="5" t="s">
        <v>125</v>
      </c>
      <c r="C23" s="6">
        <f>SUM(C19:C22)</f>
        <v>0</v>
      </c>
    </row>
    <row r="24" spans="1:3">
      <c r="C24" s="6"/>
    </row>
    <row r="25" spans="1:3">
      <c r="A25" t="s">
        <v>1</v>
      </c>
      <c r="B25" s="1" t="s">
        <v>10</v>
      </c>
      <c r="C25" s="6"/>
    </row>
    <row r="26" spans="1:3">
      <c r="A26" s="2"/>
      <c r="B26" s="2" t="s">
        <v>3</v>
      </c>
      <c r="C26" s="3" t="s">
        <v>123</v>
      </c>
    </row>
    <row r="27" spans="1:3">
      <c r="A27" s="2">
        <v>1</v>
      </c>
      <c r="B27" s="2" t="s">
        <v>4</v>
      </c>
      <c r="C27" s="4">
        <f>'ISPKT 24'!G40</f>
        <v>0</v>
      </c>
    </row>
    <row r="28" spans="1:3">
      <c r="A28" s="2">
        <v>2</v>
      </c>
      <c r="B28" s="2" t="s">
        <v>5</v>
      </c>
      <c r="C28" s="4"/>
    </row>
    <row r="29" spans="1:3">
      <c r="A29" s="2">
        <v>3</v>
      </c>
      <c r="B29" s="2" t="s">
        <v>11</v>
      </c>
      <c r="C29" s="4"/>
    </row>
    <row r="30" spans="1:3">
      <c r="A30" s="2">
        <v>4</v>
      </c>
      <c r="B30" s="2" t="s">
        <v>6</v>
      </c>
      <c r="C30" s="4"/>
    </row>
    <row r="31" spans="1:3">
      <c r="A31" s="2">
        <v>5</v>
      </c>
      <c r="B31" s="2" t="s">
        <v>7</v>
      </c>
      <c r="C31" s="4"/>
    </row>
    <row r="32" spans="1:3">
      <c r="A32" s="2">
        <v>6</v>
      </c>
      <c r="B32" s="2" t="s">
        <v>8</v>
      </c>
      <c r="C32" s="4"/>
    </row>
    <row r="33" spans="1:3">
      <c r="B33" s="5" t="s">
        <v>12</v>
      </c>
      <c r="C33" s="6">
        <f>SUM(C27:C32)</f>
        <v>0</v>
      </c>
    </row>
    <row r="34" spans="1:3">
      <c r="C34" s="6"/>
    </row>
    <row r="35" spans="1:3">
      <c r="A35" t="s">
        <v>1</v>
      </c>
      <c r="B35" s="1" t="s">
        <v>13</v>
      </c>
      <c r="C35" s="6"/>
    </row>
    <row r="36" spans="1:3">
      <c r="A36" s="2"/>
      <c r="B36" s="2" t="s">
        <v>3</v>
      </c>
      <c r="C36" s="3" t="s">
        <v>123</v>
      </c>
    </row>
    <row r="37" spans="1:3">
      <c r="A37" s="2">
        <v>1</v>
      </c>
      <c r="B37" s="2" t="s">
        <v>4</v>
      </c>
      <c r="C37" s="4">
        <f>'ISPJIC 2'!G46</f>
        <v>0</v>
      </c>
    </row>
    <row r="38" spans="1:3">
      <c r="A38" s="2">
        <v>2</v>
      </c>
      <c r="B38" s="2" t="s">
        <v>5</v>
      </c>
      <c r="C38" s="4"/>
    </row>
    <row r="39" spans="1:3">
      <c r="A39" s="2">
        <v>3</v>
      </c>
      <c r="B39" s="2" t="s">
        <v>6</v>
      </c>
      <c r="C39" s="4"/>
    </row>
    <row r="40" spans="1:3">
      <c r="A40" s="2">
        <v>4</v>
      </c>
      <c r="B40" s="2" t="s">
        <v>7</v>
      </c>
      <c r="C40" s="4"/>
    </row>
    <row r="41" spans="1:3">
      <c r="A41" s="2">
        <v>5</v>
      </c>
      <c r="B41" s="2" t="s">
        <v>8</v>
      </c>
      <c r="C41" s="4"/>
    </row>
    <row r="42" spans="1:3">
      <c r="B42" s="5" t="s">
        <v>14</v>
      </c>
      <c r="C42" s="6">
        <f>SUM(C37:C41)</f>
        <v>0</v>
      </c>
    </row>
    <row r="43" spans="1:3">
      <c r="C43" s="6"/>
    </row>
    <row r="44" spans="1:3">
      <c r="A44" t="s">
        <v>1</v>
      </c>
      <c r="B44" s="1" t="s">
        <v>15</v>
      </c>
      <c r="C44" s="6"/>
    </row>
    <row r="45" spans="1:3">
      <c r="A45" s="2"/>
      <c r="B45" s="2" t="s">
        <v>3</v>
      </c>
      <c r="C45" s="3" t="s">
        <v>123</v>
      </c>
    </row>
    <row r="46" spans="1:3">
      <c r="A46" s="2">
        <v>1</v>
      </c>
      <c r="B46" s="2" t="s">
        <v>4</v>
      </c>
      <c r="C46" s="4">
        <f>'ISPJIC 12'!G48</f>
        <v>0</v>
      </c>
    </row>
    <row r="47" spans="1:3">
      <c r="A47" s="2">
        <v>2</v>
      </c>
      <c r="B47" s="2" t="s">
        <v>5</v>
      </c>
      <c r="C47" s="4"/>
    </row>
    <row r="48" spans="1:3">
      <c r="A48" s="2">
        <v>3</v>
      </c>
      <c r="B48" s="2" t="s">
        <v>6</v>
      </c>
      <c r="C48" s="4"/>
    </row>
    <row r="49" spans="1:3">
      <c r="A49" s="2">
        <v>4</v>
      </c>
      <c r="B49" s="2" t="s">
        <v>7</v>
      </c>
      <c r="C49" s="4"/>
    </row>
    <row r="50" spans="1:3">
      <c r="A50" s="2">
        <v>5</v>
      </c>
      <c r="B50" s="2" t="s">
        <v>8</v>
      </c>
      <c r="C50" s="4"/>
    </row>
    <row r="51" spans="1:3">
      <c r="B51" s="5" t="s">
        <v>16</v>
      </c>
      <c r="C51" s="6">
        <f>SUM(C46:C50)</f>
        <v>0</v>
      </c>
    </row>
    <row r="52" spans="1:3">
      <c r="C52" s="6"/>
    </row>
    <row r="53" spans="1:3">
      <c r="A53" t="s">
        <v>1</v>
      </c>
      <c r="B53" s="1" t="s">
        <v>17</v>
      </c>
      <c r="C53" s="6"/>
    </row>
    <row r="54" spans="1:3">
      <c r="B54" s="1" t="s">
        <v>18</v>
      </c>
      <c r="C54" s="6"/>
    </row>
    <row r="55" spans="1:3">
      <c r="A55" s="2"/>
      <c r="B55" s="2" t="s">
        <v>3</v>
      </c>
      <c r="C55" s="3" t="s">
        <v>123</v>
      </c>
    </row>
    <row r="56" spans="1:3">
      <c r="A56" s="2">
        <v>1</v>
      </c>
      <c r="B56" s="2" t="s">
        <v>4</v>
      </c>
      <c r="C56" s="4">
        <f>'ISPKT 6'!G38</f>
        <v>0</v>
      </c>
    </row>
    <row r="57" spans="1:3">
      <c r="A57" s="2">
        <v>2</v>
      </c>
      <c r="B57" s="2" t="s">
        <v>5</v>
      </c>
      <c r="C57" s="4"/>
    </row>
    <row r="58" spans="1:3">
      <c r="A58" s="2">
        <v>3</v>
      </c>
      <c r="B58" s="2" t="s">
        <v>6</v>
      </c>
      <c r="C58" s="4"/>
    </row>
    <row r="59" spans="1:3">
      <c r="A59" s="2">
        <v>4</v>
      </c>
      <c r="B59" s="2" t="s">
        <v>7</v>
      </c>
      <c r="C59" s="4"/>
    </row>
    <row r="60" spans="1:3">
      <c r="A60" s="2">
        <v>5</v>
      </c>
      <c r="B60" s="2" t="s">
        <v>8</v>
      </c>
      <c r="C60" s="4"/>
    </row>
    <row r="61" spans="1:3">
      <c r="B61" s="5" t="s">
        <v>19</v>
      </c>
      <c r="C61" s="6">
        <f>SUM(C56:C60)</f>
        <v>0</v>
      </c>
    </row>
    <row r="63" spans="1:3">
      <c r="B63" s="7" t="s">
        <v>104</v>
      </c>
      <c r="C63" s="8">
        <f>C15+C23+C33+C42+C51+C61</f>
        <v>0</v>
      </c>
    </row>
  </sheetData>
  <sheetProtection algorithmName="SHA-512" hashValue="KM1d08JIAAaIyI7cUBqpRiohVjWnpgRX6O0iA6FafT1331SNHNJojhykUbJhgC7scHZBP/5Uotk74yrrG3tmkA==" saltValue="LA6X+OoT68qxCKn+0oBJPA==" spinCount="100000" sheet="1" objects="1" scenarios="1"/>
  <protectedRanges>
    <protectedRange sqref="C11:C14 C19:C22 C28:C32 C38:C41 C47:C50 C57:C60" name="Obseg1"/>
  </protectedRanges>
  <pageMargins left="1.1023622047244095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3C0DF-B17E-49E3-935E-20B96EE9CA76}">
  <sheetPr>
    <pageSetUpPr fitToPage="1"/>
  </sheetPr>
  <dimension ref="A1:G50"/>
  <sheetViews>
    <sheetView zoomScale="115" zoomScaleNormal="115" zoomScaleSheetLayoutView="70" zoomScalePageLayoutView="85" workbookViewId="0">
      <selection activeCell="N11" sqref="N11"/>
    </sheetView>
  </sheetViews>
  <sheetFormatPr defaultColWidth="8" defaultRowHeight="15"/>
  <cols>
    <col min="1" max="1" width="3.625" style="9" customWidth="1"/>
    <col min="2" max="2" width="14.875" style="9" customWidth="1"/>
    <col min="3" max="3" width="34.125" style="9" customWidth="1"/>
    <col min="4" max="4" width="9.375" style="9" customWidth="1"/>
    <col min="5" max="5" width="12.875" style="9" customWidth="1"/>
    <col min="6" max="6" width="12" style="9" customWidth="1"/>
    <col min="7" max="7" width="12.375" style="9" customWidth="1"/>
    <col min="8" max="16384" width="8" style="9"/>
  </cols>
  <sheetData>
    <row r="1" spans="1:7" ht="36" customHeight="1" thickBot="1"/>
    <row r="2" spans="1:7" ht="15.75" customHeight="1" thickBot="1">
      <c r="B2" s="10"/>
      <c r="C2" s="11"/>
      <c r="D2" s="11"/>
      <c r="E2" s="11"/>
      <c r="F2" s="11"/>
      <c r="G2" s="12"/>
    </row>
    <row r="3" spans="1:7" ht="27" thickBot="1">
      <c r="B3" s="110" t="s">
        <v>20</v>
      </c>
      <c r="C3" s="111"/>
      <c r="D3" s="111"/>
      <c r="E3" s="111"/>
      <c r="F3" s="111"/>
      <c r="G3" s="112"/>
    </row>
    <row r="4" spans="1:7" ht="19.5" thickBot="1">
      <c r="B4" s="113" t="s">
        <v>21</v>
      </c>
      <c r="C4" s="114"/>
      <c r="D4" s="114"/>
      <c r="E4" s="114"/>
      <c r="F4" s="114"/>
      <c r="G4" s="115"/>
    </row>
    <row r="5" spans="1:7" ht="15" customHeight="1" thickBot="1">
      <c r="A5" s="13" t="s">
        <v>122</v>
      </c>
      <c r="B5" s="116"/>
      <c r="C5" s="117"/>
      <c r="D5" s="13" t="s">
        <v>22</v>
      </c>
      <c r="E5" s="13" t="s">
        <v>23</v>
      </c>
      <c r="F5" s="13" t="s">
        <v>24</v>
      </c>
      <c r="G5" s="14" t="s">
        <v>25</v>
      </c>
    </row>
    <row r="6" spans="1:7" ht="51" customHeight="1" thickBot="1">
      <c r="B6" s="118" t="s">
        <v>26</v>
      </c>
      <c r="C6" s="119"/>
      <c r="D6" s="119"/>
      <c r="E6" s="119"/>
      <c r="F6" s="119"/>
      <c r="G6" s="120"/>
    </row>
    <row r="7" spans="1:7" ht="15" customHeight="1" thickBot="1">
      <c r="A7" s="71" t="s">
        <v>109</v>
      </c>
      <c r="B7" s="121" t="s">
        <v>27</v>
      </c>
      <c r="C7" s="122"/>
      <c r="D7" s="15">
        <v>1</v>
      </c>
      <c r="E7" s="15" t="s">
        <v>28</v>
      </c>
      <c r="F7" s="16"/>
      <c r="G7" s="17">
        <f>ROUND(F7,2)*D7</f>
        <v>0</v>
      </c>
    </row>
    <row r="8" spans="1:7" ht="16.5" customHeight="1" thickBot="1">
      <c r="A8" s="71" t="s">
        <v>110</v>
      </c>
      <c r="B8" s="123" t="s">
        <v>29</v>
      </c>
      <c r="C8" s="78"/>
      <c r="D8" s="18">
        <v>1</v>
      </c>
      <c r="E8" s="19" t="s">
        <v>28</v>
      </c>
      <c r="F8" s="20"/>
      <c r="G8" s="17">
        <f t="shared" ref="G8:G47" si="0">ROUND(F8,2)*D8</f>
        <v>0</v>
      </c>
    </row>
    <row r="9" spans="1:7" s="22" customFormat="1" ht="15" customHeight="1">
      <c r="A9" s="71" t="s">
        <v>111</v>
      </c>
      <c r="B9" s="123" t="s">
        <v>30</v>
      </c>
      <c r="C9" s="78"/>
      <c r="D9" s="18">
        <v>10</v>
      </c>
      <c r="E9" s="21" t="s">
        <v>28</v>
      </c>
      <c r="F9" s="20"/>
      <c r="G9" s="17">
        <f t="shared" si="0"/>
        <v>0</v>
      </c>
    </row>
    <row r="10" spans="1:7" s="22" customFormat="1" ht="15" customHeight="1" thickBot="1">
      <c r="A10" s="71" t="s">
        <v>112</v>
      </c>
      <c r="B10" s="124" t="s">
        <v>31</v>
      </c>
      <c r="C10" s="98"/>
      <c r="D10" s="23"/>
      <c r="E10" s="24"/>
      <c r="F10" s="69"/>
      <c r="G10" s="25"/>
    </row>
    <row r="11" spans="1:7" s="22" customFormat="1" ht="16.5" customHeight="1" thickBot="1">
      <c r="A11" s="71" t="s">
        <v>113</v>
      </c>
      <c r="B11" s="83" t="s">
        <v>32</v>
      </c>
      <c r="C11" s="84"/>
      <c r="D11" s="18">
        <v>36</v>
      </c>
      <c r="E11" s="21" t="s">
        <v>33</v>
      </c>
      <c r="F11" s="20"/>
      <c r="G11" s="17">
        <f t="shared" si="0"/>
        <v>0</v>
      </c>
    </row>
    <row r="12" spans="1:7" s="22" customFormat="1" ht="15" customHeight="1">
      <c r="A12" s="71" t="s">
        <v>114</v>
      </c>
      <c r="B12" s="83" t="s">
        <v>34</v>
      </c>
      <c r="C12" s="84"/>
      <c r="D12" s="18">
        <v>9</v>
      </c>
      <c r="E12" s="21" t="s">
        <v>33</v>
      </c>
      <c r="F12" s="20"/>
      <c r="G12" s="17">
        <f t="shared" si="0"/>
        <v>0</v>
      </c>
    </row>
    <row r="13" spans="1:7" s="22" customFormat="1" ht="15" customHeight="1" thickBot="1">
      <c r="A13" s="71" t="s">
        <v>115</v>
      </c>
      <c r="B13" s="124" t="s">
        <v>35</v>
      </c>
      <c r="C13" s="98"/>
      <c r="D13" s="26"/>
      <c r="E13" s="27"/>
      <c r="F13" s="70"/>
      <c r="G13" s="28"/>
    </row>
    <row r="14" spans="1:7" s="22" customFormat="1" ht="15" customHeight="1" thickBot="1">
      <c r="A14" s="71" t="s">
        <v>116</v>
      </c>
      <c r="B14" s="83" t="s">
        <v>32</v>
      </c>
      <c r="C14" s="84"/>
      <c r="D14" s="18">
        <v>8</v>
      </c>
      <c r="E14" s="21" t="s">
        <v>33</v>
      </c>
      <c r="F14" s="20"/>
      <c r="G14" s="17">
        <f t="shared" si="0"/>
        <v>0</v>
      </c>
    </row>
    <row r="15" spans="1:7" s="22" customFormat="1" ht="15" customHeight="1" thickBot="1">
      <c r="A15" s="71" t="s">
        <v>117</v>
      </c>
      <c r="B15" s="83" t="s">
        <v>34</v>
      </c>
      <c r="C15" s="84"/>
      <c r="D15" s="18">
        <v>52</v>
      </c>
      <c r="E15" s="21" t="s">
        <v>33</v>
      </c>
      <c r="F15" s="20"/>
      <c r="G15" s="17">
        <f t="shared" si="0"/>
        <v>0</v>
      </c>
    </row>
    <row r="16" spans="1:7" s="22" customFormat="1" ht="15" customHeight="1" thickBot="1">
      <c r="A16" s="71" t="s">
        <v>118</v>
      </c>
      <c r="B16" s="83" t="s">
        <v>36</v>
      </c>
      <c r="C16" s="84"/>
      <c r="D16" s="18">
        <v>40</v>
      </c>
      <c r="E16" s="21" t="s">
        <v>33</v>
      </c>
      <c r="F16" s="20"/>
      <c r="G16" s="17">
        <f t="shared" si="0"/>
        <v>0</v>
      </c>
    </row>
    <row r="17" spans="1:7" s="22" customFormat="1" ht="15.75" customHeight="1" thickBot="1">
      <c r="A17" s="71" t="s">
        <v>119</v>
      </c>
      <c r="B17" s="72" t="s">
        <v>37</v>
      </c>
      <c r="C17" s="73"/>
      <c r="D17" s="29">
        <v>10</v>
      </c>
      <c r="E17" s="21" t="s">
        <v>33</v>
      </c>
      <c r="F17" s="20"/>
      <c r="G17" s="17">
        <f t="shared" si="0"/>
        <v>0</v>
      </c>
    </row>
    <row r="18" spans="1:7" s="22" customFormat="1" ht="15.75" customHeight="1" thickBot="1">
      <c r="A18" s="71" t="s">
        <v>120</v>
      </c>
      <c r="B18" s="101" t="s">
        <v>38</v>
      </c>
      <c r="C18" s="102"/>
      <c r="D18" s="30">
        <v>155</v>
      </c>
      <c r="E18" s="21" t="s">
        <v>33</v>
      </c>
      <c r="F18" s="20"/>
      <c r="G18" s="17">
        <f t="shared" si="0"/>
        <v>0</v>
      </c>
    </row>
    <row r="19" spans="1:7" s="22" customFormat="1" ht="15.75" customHeight="1" thickBot="1">
      <c r="A19" s="71" t="s">
        <v>121</v>
      </c>
      <c r="B19" s="103" t="s">
        <v>39</v>
      </c>
      <c r="C19" s="104"/>
      <c r="D19" s="31">
        <v>30</v>
      </c>
      <c r="E19" s="32" t="s">
        <v>40</v>
      </c>
      <c r="F19" s="33"/>
      <c r="G19" s="17">
        <f t="shared" si="0"/>
        <v>0</v>
      </c>
    </row>
    <row r="20" spans="1:7" ht="15.75" thickBot="1">
      <c r="B20" s="91" t="s">
        <v>41</v>
      </c>
      <c r="C20" s="92"/>
      <c r="D20" s="34"/>
      <c r="E20" s="34"/>
      <c r="F20" s="34"/>
      <c r="G20" s="35"/>
    </row>
    <row r="21" spans="1:7" ht="15" customHeight="1" thickBot="1">
      <c r="A21" s="71" t="s">
        <v>109</v>
      </c>
      <c r="B21" s="105" t="s">
        <v>42</v>
      </c>
      <c r="C21" s="106"/>
      <c r="D21" s="15">
        <v>14</v>
      </c>
      <c r="E21" s="15" t="s">
        <v>28</v>
      </c>
      <c r="F21" s="16"/>
      <c r="G21" s="17">
        <f t="shared" si="0"/>
        <v>0</v>
      </c>
    </row>
    <row r="22" spans="1:7" ht="15" customHeight="1" thickBot="1">
      <c r="A22" s="71" t="s">
        <v>110</v>
      </c>
      <c r="B22" s="87" t="s">
        <v>43</v>
      </c>
      <c r="C22" s="88"/>
      <c r="D22" s="36">
        <v>24</v>
      </c>
      <c r="E22" s="36" t="s">
        <v>28</v>
      </c>
      <c r="F22" s="20"/>
      <c r="G22" s="17">
        <f t="shared" si="0"/>
        <v>0</v>
      </c>
    </row>
    <row r="23" spans="1:7" ht="15.75" customHeight="1" thickBot="1">
      <c r="A23" s="71" t="s">
        <v>111</v>
      </c>
      <c r="B23" s="89" t="s">
        <v>44</v>
      </c>
      <c r="C23" s="90"/>
      <c r="D23" s="18">
        <v>30</v>
      </c>
      <c r="E23" s="18" t="s">
        <v>28</v>
      </c>
      <c r="F23" s="20"/>
      <c r="G23" s="17">
        <f t="shared" si="0"/>
        <v>0</v>
      </c>
    </row>
    <row r="24" spans="1:7" ht="72.95" customHeight="1" thickBot="1">
      <c r="A24" s="71" t="s">
        <v>112</v>
      </c>
      <c r="B24" s="90" t="s">
        <v>45</v>
      </c>
      <c r="C24" s="107"/>
      <c r="D24" s="19">
        <v>110</v>
      </c>
      <c r="E24" s="19" t="s">
        <v>33</v>
      </c>
      <c r="F24" s="20"/>
      <c r="G24" s="17">
        <f t="shared" si="0"/>
        <v>0</v>
      </c>
    </row>
    <row r="25" spans="1:7" ht="63" customHeight="1">
      <c r="A25" s="71" t="s">
        <v>113</v>
      </c>
      <c r="B25" s="108" t="s">
        <v>46</v>
      </c>
      <c r="C25" s="109"/>
      <c r="D25" s="37">
        <v>70</v>
      </c>
      <c r="E25" s="37" t="s">
        <v>33</v>
      </c>
      <c r="F25" s="38"/>
      <c r="G25" s="17">
        <f t="shared" si="0"/>
        <v>0</v>
      </c>
    </row>
    <row r="26" spans="1:7" ht="37.5" customHeight="1" thickBot="1">
      <c r="A26" s="71" t="s">
        <v>114</v>
      </c>
      <c r="B26" s="99" t="s">
        <v>47</v>
      </c>
      <c r="C26" s="100"/>
      <c r="D26" s="39">
        <v>4</v>
      </c>
      <c r="E26" s="39" t="s">
        <v>28</v>
      </c>
      <c r="F26" s="33"/>
      <c r="G26" s="67">
        <f t="shared" si="0"/>
        <v>0</v>
      </c>
    </row>
    <row r="27" spans="1:7" ht="15.75" thickBot="1">
      <c r="B27" s="85" t="s">
        <v>48</v>
      </c>
      <c r="C27" s="86"/>
      <c r="D27" s="40"/>
      <c r="E27" s="40"/>
      <c r="F27" s="40"/>
      <c r="G27" s="41"/>
    </row>
    <row r="28" spans="1:7" ht="52.5" customHeight="1" thickBot="1">
      <c r="A28" s="71" t="s">
        <v>109</v>
      </c>
      <c r="B28" s="87" t="s">
        <v>49</v>
      </c>
      <c r="C28" s="88"/>
      <c r="D28" s="42">
        <v>3</v>
      </c>
      <c r="E28" s="42" t="s">
        <v>50</v>
      </c>
      <c r="F28" s="20"/>
      <c r="G28" s="17">
        <f t="shared" si="0"/>
        <v>0</v>
      </c>
    </row>
    <row r="29" spans="1:7" ht="15.75" customHeight="1" thickBot="1">
      <c r="A29" s="71" t="s">
        <v>110</v>
      </c>
      <c r="B29" s="89" t="s">
        <v>51</v>
      </c>
      <c r="C29" s="90"/>
      <c r="D29" s="18">
        <v>10</v>
      </c>
      <c r="E29" s="36" t="s">
        <v>50</v>
      </c>
      <c r="F29" s="20"/>
      <c r="G29" s="17">
        <f t="shared" si="0"/>
        <v>0</v>
      </c>
    </row>
    <row r="30" spans="1:7" ht="15.75" customHeight="1" thickBot="1">
      <c r="B30" s="91" t="s">
        <v>52</v>
      </c>
      <c r="C30" s="92"/>
      <c r="D30" s="34"/>
      <c r="E30" s="34"/>
      <c r="F30" s="34"/>
      <c r="G30" s="35"/>
    </row>
    <row r="31" spans="1:7" ht="15.75" customHeight="1" thickBot="1">
      <c r="A31" s="9" t="s">
        <v>109</v>
      </c>
      <c r="B31" s="93" t="s">
        <v>53</v>
      </c>
      <c r="C31" s="94"/>
      <c r="D31" s="15">
        <v>35</v>
      </c>
      <c r="E31" s="15" t="s">
        <v>28</v>
      </c>
      <c r="F31" s="20"/>
      <c r="G31" s="17">
        <f t="shared" si="0"/>
        <v>0</v>
      </c>
    </row>
    <row r="32" spans="1:7" ht="16.5" customHeight="1" thickBot="1">
      <c r="A32" s="9" t="s">
        <v>110</v>
      </c>
      <c r="B32" s="95" t="s">
        <v>54</v>
      </c>
      <c r="C32" s="96"/>
      <c r="D32" s="36">
        <v>25</v>
      </c>
      <c r="E32" s="36" t="s">
        <v>28</v>
      </c>
      <c r="F32" s="20"/>
      <c r="G32" s="17">
        <f t="shared" si="0"/>
        <v>0</v>
      </c>
    </row>
    <row r="33" spans="1:7" ht="15.75" customHeight="1" thickBot="1">
      <c r="A33" s="9" t="s">
        <v>111</v>
      </c>
      <c r="B33" s="97" t="s">
        <v>55</v>
      </c>
      <c r="C33" s="98"/>
      <c r="D33" s="18">
        <v>25</v>
      </c>
      <c r="E33" s="18" t="s">
        <v>28</v>
      </c>
      <c r="F33" s="20"/>
      <c r="G33" s="17">
        <f t="shared" si="0"/>
        <v>0</v>
      </c>
    </row>
    <row r="34" spans="1:7" ht="16.5" customHeight="1" thickBot="1">
      <c r="A34" s="9" t="s">
        <v>112</v>
      </c>
      <c r="B34" s="77" t="s">
        <v>56</v>
      </c>
      <c r="C34" s="78"/>
      <c r="D34" s="18">
        <v>25</v>
      </c>
      <c r="E34" s="44" t="s">
        <v>28</v>
      </c>
      <c r="F34" s="20"/>
      <c r="G34" s="17">
        <f t="shared" si="0"/>
        <v>0</v>
      </c>
    </row>
    <row r="35" spans="1:7" ht="15.75" customHeight="1" thickBot="1">
      <c r="A35" s="9" t="s">
        <v>113</v>
      </c>
      <c r="B35" s="97" t="s">
        <v>57</v>
      </c>
      <c r="C35" s="98"/>
      <c r="D35" s="18">
        <v>10</v>
      </c>
      <c r="E35" s="18" t="s">
        <v>28</v>
      </c>
      <c r="F35" s="20"/>
      <c r="G35" s="17">
        <f t="shared" si="0"/>
        <v>0</v>
      </c>
    </row>
    <row r="36" spans="1:7" ht="15.6" customHeight="1" thickBot="1">
      <c r="A36" s="9" t="s">
        <v>114</v>
      </c>
      <c r="B36" s="77" t="s">
        <v>58</v>
      </c>
      <c r="C36" s="78"/>
      <c r="D36" s="18">
        <v>12</v>
      </c>
      <c r="E36" s="18" t="s">
        <v>28</v>
      </c>
      <c r="F36" s="20"/>
      <c r="G36" s="17">
        <f t="shared" si="0"/>
        <v>0</v>
      </c>
    </row>
    <row r="37" spans="1:7" ht="16.5" customHeight="1" thickBot="1">
      <c r="A37" s="9" t="s">
        <v>115</v>
      </c>
      <c r="B37" s="77" t="s">
        <v>59</v>
      </c>
      <c r="C37" s="78"/>
      <c r="D37" s="18">
        <v>10</v>
      </c>
      <c r="E37" s="18" t="s">
        <v>28</v>
      </c>
      <c r="F37" s="20"/>
      <c r="G37" s="17">
        <f t="shared" si="0"/>
        <v>0</v>
      </c>
    </row>
    <row r="38" spans="1:7" ht="17.25" customHeight="1" thickBot="1">
      <c r="A38" s="9" t="s">
        <v>116</v>
      </c>
      <c r="B38" s="77" t="s">
        <v>60</v>
      </c>
      <c r="C38" s="78"/>
      <c r="D38" s="18">
        <v>10</v>
      </c>
      <c r="E38" s="18" t="s">
        <v>28</v>
      </c>
      <c r="F38" s="20"/>
      <c r="G38" s="17">
        <f t="shared" si="0"/>
        <v>0</v>
      </c>
    </row>
    <row r="39" spans="1:7" ht="17.25" customHeight="1" thickBot="1">
      <c r="A39" s="9" t="s">
        <v>117</v>
      </c>
      <c r="B39" s="77" t="s">
        <v>61</v>
      </c>
      <c r="C39" s="78"/>
      <c r="D39" s="18">
        <v>15</v>
      </c>
      <c r="E39" s="18" t="s">
        <v>28</v>
      </c>
      <c r="F39" s="20"/>
      <c r="G39" s="17">
        <f t="shared" si="0"/>
        <v>0</v>
      </c>
    </row>
    <row r="40" spans="1:7" ht="17.25" customHeight="1" thickBot="1">
      <c r="A40" s="9" t="s">
        <v>118</v>
      </c>
      <c r="B40" s="77" t="s">
        <v>62</v>
      </c>
      <c r="C40" s="78"/>
      <c r="D40" s="18">
        <v>1</v>
      </c>
      <c r="E40" s="18" t="s">
        <v>63</v>
      </c>
      <c r="F40" s="20"/>
      <c r="G40" s="17">
        <f t="shared" si="0"/>
        <v>0</v>
      </c>
    </row>
    <row r="41" spans="1:7" s="45" customFormat="1" ht="15.95" customHeight="1" thickBot="1">
      <c r="A41" s="9"/>
      <c r="B41" s="79" t="s">
        <v>64</v>
      </c>
      <c r="C41" s="80"/>
      <c r="D41" s="34"/>
      <c r="E41" s="34"/>
      <c r="F41" s="34"/>
      <c r="G41" s="35"/>
    </row>
    <row r="42" spans="1:7" ht="19.5" customHeight="1" thickBot="1">
      <c r="A42" s="71" t="s">
        <v>109</v>
      </c>
      <c r="B42" s="81" t="s">
        <v>65</v>
      </c>
      <c r="C42" s="82"/>
      <c r="D42" s="42">
        <v>1</v>
      </c>
      <c r="E42" s="36" t="s">
        <v>50</v>
      </c>
      <c r="F42" s="46"/>
      <c r="G42" s="17">
        <f t="shared" si="0"/>
        <v>0</v>
      </c>
    </row>
    <row r="43" spans="1:7" ht="30" customHeight="1" thickBot="1">
      <c r="A43" s="71" t="s">
        <v>110</v>
      </c>
      <c r="B43" s="83" t="s">
        <v>66</v>
      </c>
      <c r="C43" s="84"/>
      <c r="D43" s="42">
        <v>4</v>
      </c>
      <c r="E43" s="42" t="s">
        <v>50</v>
      </c>
      <c r="F43" s="46"/>
      <c r="G43" s="17">
        <f t="shared" si="0"/>
        <v>0</v>
      </c>
    </row>
    <row r="44" spans="1:7" ht="26.45" customHeight="1" thickBot="1">
      <c r="A44" s="71" t="s">
        <v>111</v>
      </c>
      <c r="B44" s="72" t="s">
        <v>67</v>
      </c>
      <c r="C44" s="73"/>
      <c r="D44" s="19">
        <v>1</v>
      </c>
      <c r="E44" s="19" t="s">
        <v>68</v>
      </c>
      <c r="F44" s="20"/>
      <c r="G44" s="17">
        <f t="shared" si="0"/>
        <v>0</v>
      </c>
    </row>
    <row r="45" spans="1:7" ht="35.1" customHeight="1" thickBot="1">
      <c r="A45" s="71" t="s">
        <v>112</v>
      </c>
      <c r="B45" s="72" t="s">
        <v>69</v>
      </c>
      <c r="C45" s="73"/>
      <c r="D45" s="19">
        <v>1</v>
      </c>
      <c r="E45" s="19" t="s">
        <v>68</v>
      </c>
      <c r="F45" s="20"/>
      <c r="G45" s="17">
        <f t="shared" si="0"/>
        <v>0</v>
      </c>
    </row>
    <row r="46" spans="1:7" ht="35.1" customHeight="1" thickBot="1">
      <c r="A46" s="71" t="s">
        <v>113</v>
      </c>
      <c r="B46" s="72" t="s">
        <v>70</v>
      </c>
      <c r="C46" s="73"/>
      <c r="D46" s="19">
        <v>1</v>
      </c>
      <c r="E46" s="19" t="s">
        <v>68</v>
      </c>
      <c r="F46" s="20"/>
      <c r="G46" s="17">
        <f t="shared" si="0"/>
        <v>0</v>
      </c>
    </row>
    <row r="47" spans="1:7" ht="33" customHeight="1" thickBot="1">
      <c r="A47" s="71" t="s">
        <v>114</v>
      </c>
      <c r="B47" s="74" t="s">
        <v>71</v>
      </c>
      <c r="C47" s="75"/>
      <c r="D47" s="47">
        <v>1</v>
      </c>
      <c r="E47" s="48" t="s">
        <v>68</v>
      </c>
      <c r="F47" s="33"/>
      <c r="G47" s="17">
        <f t="shared" si="0"/>
        <v>0</v>
      </c>
    </row>
    <row r="48" spans="1:7" ht="19.5" customHeight="1" thickBot="1">
      <c r="B48" s="76" t="s">
        <v>72</v>
      </c>
      <c r="C48" s="75"/>
      <c r="D48" s="50">
        <v>0.05</v>
      </c>
      <c r="E48" s="48"/>
      <c r="F48" s="51"/>
      <c r="G48" s="68">
        <f>0.05*(SUM(G7:G47))</f>
        <v>0</v>
      </c>
    </row>
    <row r="49" spans="3:7" ht="15.75" thickBot="1">
      <c r="C49" s="52" t="s">
        <v>73</v>
      </c>
      <c r="D49" s="53"/>
      <c r="E49" s="54"/>
      <c r="F49" s="54"/>
      <c r="G49" s="55">
        <f>SUM(G7:G48)</f>
        <v>0</v>
      </c>
    </row>
    <row r="50" spans="3:7" ht="15.75" customHeight="1"/>
  </sheetData>
  <sheetProtection algorithmName="SHA-512" hashValue="fqyIN4GKnJJWre+6mgedaj3STu//43e+HWZPxoO2NoAh++UdCJ/Ee0H9rqW5VVYfvM1Lf3qIx5SLhDeWHBtpjg==" saltValue="6psrPc11XyNFP8InhDqlKg==" spinCount="100000" sheet="1" objects="1" scenarios="1"/>
  <protectedRanges>
    <protectedRange sqref="F7:F47" name="Obseg1"/>
  </protectedRanges>
  <mergeCells count="46">
    <mergeCell ref="B14:C14"/>
    <mergeCell ref="B3:G3"/>
    <mergeCell ref="B4:G4"/>
    <mergeCell ref="B5:C5"/>
    <mergeCell ref="B6:G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44:C44"/>
  </mergeCells>
  <phoneticPr fontId="12" type="noConversion"/>
  <pageMargins left="0.7" right="0.7" top="0.75" bottom="0.75" header="0.3" footer="0.3"/>
  <pageSetup paperSize="9" scale="82" fitToHeight="0" orientation="portrait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860A-6699-4F7B-AFD7-A4C284FBE6C3}">
  <sheetPr>
    <pageSetUpPr fitToPage="1"/>
  </sheetPr>
  <dimension ref="A1:I41"/>
  <sheetViews>
    <sheetView zoomScale="115" zoomScaleNormal="115" zoomScaleSheetLayoutView="70" zoomScalePageLayoutView="85" workbookViewId="0">
      <selection activeCell="G7" sqref="G7"/>
    </sheetView>
  </sheetViews>
  <sheetFormatPr defaultColWidth="8" defaultRowHeight="15"/>
  <cols>
    <col min="1" max="1" width="3.625" style="9" customWidth="1"/>
    <col min="2" max="2" width="14.875" style="9" customWidth="1"/>
    <col min="3" max="3" width="34.125" style="9" customWidth="1"/>
    <col min="4" max="4" width="9.375" style="9" customWidth="1"/>
    <col min="5" max="5" width="12.875" style="9" customWidth="1"/>
    <col min="6" max="6" width="12" style="9" customWidth="1"/>
    <col min="7" max="7" width="12.375" style="9" customWidth="1"/>
    <col min="8" max="8" width="8" style="9"/>
    <col min="9" max="9" width="9.25" style="9" bestFit="1" customWidth="1"/>
    <col min="10" max="16384" width="8" style="9"/>
  </cols>
  <sheetData>
    <row r="1" spans="1:7" ht="36" customHeight="1" thickBot="1"/>
    <row r="2" spans="1:7" ht="15.75" customHeight="1" thickBot="1">
      <c r="B2" s="10"/>
      <c r="C2" s="11"/>
      <c r="D2" s="11"/>
      <c r="E2" s="11"/>
      <c r="F2" s="11"/>
      <c r="G2" s="12"/>
    </row>
    <row r="3" spans="1:7" ht="31.5" customHeight="1" thickBot="1">
      <c r="B3" s="110" t="s">
        <v>74</v>
      </c>
      <c r="C3" s="111"/>
      <c r="D3" s="111"/>
      <c r="E3" s="111"/>
      <c r="F3" s="111"/>
      <c r="G3" s="112"/>
    </row>
    <row r="4" spans="1:7" ht="31.5" customHeight="1" thickBot="1">
      <c r="B4" s="113" t="s">
        <v>75</v>
      </c>
      <c r="C4" s="114"/>
      <c r="D4" s="114"/>
      <c r="E4" s="114"/>
      <c r="F4" s="114"/>
      <c r="G4" s="115"/>
    </row>
    <row r="5" spans="1:7" ht="15" customHeight="1" thickBot="1">
      <c r="B5" s="116"/>
      <c r="C5" s="117"/>
      <c r="D5" s="13" t="s">
        <v>22</v>
      </c>
      <c r="E5" s="13" t="s">
        <v>23</v>
      </c>
      <c r="F5" s="13" t="s">
        <v>24</v>
      </c>
      <c r="G5" s="14" t="s">
        <v>25</v>
      </c>
    </row>
    <row r="6" spans="1:7" ht="35.1" customHeight="1" thickBot="1">
      <c r="B6" s="118" t="s">
        <v>76</v>
      </c>
      <c r="C6" s="119"/>
      <c r="D6" s="119"/>
      <c r="E6" s="119"/>
      <c r="F6" s="119"/>
      <c r="G6" s="120"/>
    </row>
    <row r="7" spans="1:7" ht="15" customHeight="1" thickBot="1">
      <c r="B7" s="134" t="s">
        <v>27</v>
      </c>
      <c r="C7" s="122"/>
      <c r="D7" s="15">
        <v>1</v>
      </c>
      <c r="E7" s="15" t="s">
        <v>28</v>
      </c>
      <c r="F7" s="16"/>
      <c r="G7" s="17">
        <f>ROUND(F7,2)*D7</f>
        <v>0</v>
      </c>
    </row>
    <row r="8" spans="1:7" ht="16.5" customHeight="1" thickBot="1">
      <c r="A8" s="71" t="s">
        <v>109</v>
      </c>
      <c r="B8" s="123" t="s">
        <v>29</v>
      </c>
      <c r="C8" s="78"/>
      <c r="D8" s="18">
        <v>1</v>
      </c>
      <c r="E8" s="19" t="s">
        <v>28</v>
      </c>
      <c r="F8" s="20"/>
      <c r="G8" s="17">
        <f t="shared" ref="G8:G38" si="0">ROUND(F8,2)*D8</f>
        <v>0</v>
      </c>
    </row>
    <row r="9" spans="1:7" s="22" customFormat="1" ht="15" customHeight="1">
      <c r="A9" s="71" t="s">
        <v>110</v>
      </c>
      <c r="B9" s="123" t="s">
        <v>30</v>
      </c>
      <c r="C9" s="78"/>
      <c r="D9" s="18">
        <v>10</v>
      </c>
      <c r="E9" s="21" t="s">
        <v>28</v>
      </c>
      <c r="F9" s="20"/>
      <c r="G9" s="17">
        <f t="shared" si="0"/>
        <v>0</v>
      </c>
    </row>
    <row r="10" spans="1:7" s="22" customFormat="1" ht="15" customHeight="1" thickBot="1">
      <c r="A10" s="71" t="s">
        <v>111</v>
      </c>
      <c r="B10" s="124" t="s">
        <v>31</v>
      </c>
      <c r="C10" s="98"/>
      <c r="D10" s="26"/>
      <c r="E10" s="27"/>
      <c r="F10" s="70"/>
      <c r="G10" s="28"/>
    </row>
    <row r="11" spans="1:7" s="22" customFormat="1" ht="15.6" customHeight="1" thickBot="1">
      <c r="A11" s="71" t="s">
        <v>112</v>
      </c>
      <c r="B11" s="83" t="s">
        <v>32</v>
      </c>
      <c r="C11" s="84"/>
      <c r="D11" s="18">
        <v>44</v>
      </c>
      <c r="E11" s="21" t="s">
        <v>33</v>
      </c>
      <c r="F11" s="20"/>
      <c r="G11" s="17">
        <f t="shared" si="0"/>
        <v>0</v>
      </c>
    </row>
    <row r="12" spans="1:7" s="22" customFormat="1" ht="15" customHeight="1" thickBot="1">
      <c r="A12" s="71" t="s">
        <v>113</v>
      </c>
      <c r="B12" s="83" t="s">
        <v>34</v>
      </c>
      <c r="C12" s="84"/>
      <c r="D12" s="18">
        <v>11</v>
      </c>
      <c r="E12" s="21" t="s">
        <v>33</v>
      </c>
      <c r="F12" s="20"/>
      <c r="G12" s="17">
        <f t="shared" si="0"/>
        <v>0</v>
      </c>
    </row>
    <row r="13" spans="1:7" s="22" customFormat="1" ht="15.75" customHeight="1">
      <c r="A13" s="71" t="s">
        <v>114</v>
      </c>
      <c r="B13" s="101" t="s">
        <v>38</v>
      </c>
      <c r="C13" s="102"/>
      <c r="D13" s="30">
        <v>55</v>
      </c>
      <c r="E13" s="21" t="s">
        <v>33</v>
      </c>
      <c r="F13" s="20"/>
      <c r="G13" s="17">
        <f t="shared" si="0"/>
        <v>0</v>
      </c>
    </row>
    <row r="14" spans="1:7" s="22" customFormat="1" ht="15.75" customHeight="1" thickBot="1">
      <c r="A14" s="71" t="s">
        <v>115</v>
      </c>
      <c r="B14" s="103" t="s">
        <v>39</v>
      </c>
      <c r="C14" s="104"/>
      <c r="D14" s="31">
        <v>20</v>
      </c>
      <c r="E14" s="32" t="s">
        <v>40</v>
      </c>
      <c r="F14" s="33"/>
      <c r="G14" s="67">
        <f t="shared" si="0"/>
        <v>0</v>
      </c>
    </row>
    <row r="15" spans="1:7" ht="15.75" thickBot="1">
      <c r="B15" s="131" t="s">
        <v>41</v>
      </c>
      <c r="C15" s="132"/>
      <c r="D15" s="44"/>
      <c r="E15" s="44"/>
      <c r="F15" s="44"/>
      <c r="G15" s="56"/>
    </row>
    <row r="16" spans="1:7" ht="15" customHeight="1" thickBot="1">
      <c r="A16" s="71" t="s">
        <v>109</v>
      </c>
      <c r="B16" s="105" t="s">
        <v>42</v>
      </c>
      <c r="C16" s="106"/>
      <c r="D16" s="15">
        <v>22</v>
      </c>
      <c r="E16" s="15" t="s">
        <v>28</v>
      </c>
      <c r="F16" s="16"/>
      <c r="G16" s="43">
        <f t="shared" si="0"/>
        <v>0</v>
      </c>
    </row>
    <row r="17" spans="1:9" ht="15.75" customHeight="1" thickBot="1">
      <c r="A17" s="71" t="s">
        <v>110</v>
      </c>
      <c r="B17" s="89" t="s">
        <v>44</v>
      </c>
      <c r="C17" s="90"/>
      <c r="D17" s="18">
        <v>20</v>
      </c>
      <c r="E17" s="18" t="s">
        <v>28</v>
      </c>
      <c r="F17" s="20"/>
      <c r="G17" s="43">
        <f t="shared" si="0"/>
        <v>0</v>
      </c>
    </row>
    <row r="18" spans="1:9" ht="75" customHeight="1" thickBot="1">
      <c r="A18" s="71" t="s">
        <v>111</v>
      </c>
      <c r="B18" s="133" t="s">
        <v>77</v>
      </c>
      <c r="C18" s="99"/>
      <c r="D18" s="39">
        <v>170</v>
      </c>
      <c r="E18" s="39" t="s">
        <v>33</v>
      </c>
      <c r="F18" s="33"/>
      <c r="G18" s="43">
        <f t="shared" si="0"/>
        <v>0</v>
      </c>
    </row>
    <row r="19" spans="1:9" ht="15.75" thickBot="1">
      <c r="B19" s="91" t="s">
        <v>48</v>
      </c>
      <c r="C19" s="92"/>
      <c r="D19" s="34"/>
      <c r="E19" s="34"/>
      <c r="F19" s="34"/>
      <c r="G19" s="35"/>
    </row>
    <row r="20" spans="1:9" ht="52.5" customHeight="1" thickBot="1">
      <c r="A20" s="71" t="s">
        <v>109</v>
      </c>
      <c r="B20" s="87" t="s">
        <v>49</v>
      </c>
      <c r="C20" s="88"/>
      <c r="D20" s="42">
        <v>2</v>
      </c>
      <c r="E20" s="42" t="s">
        <v>50</v>
      </c>
      <c r="F20" s="20"/>
      <c r="G20" s="43">
        <f t="shared" si="0"/>
        <v>0</v>
      </c>
    </row>
    <row r="21" spans="1:9" ht="15.75" customHeight="1" thickBot="1">
      <c r="A21" s="71" t="s">
        <v>110</v>
      </c>
      <c r="B21" s="89" t="s">
        <v>51</v>
      </c>
      <c r="C21" s="90"/>
      <c r="D21" s="18">
        <v>4</v>
      </c>
      <c r="E21" s="42" t="s">
        <v>50</v>
      </c>
      <c r="F21" s="20"/>
      <c r="G21" s="43">
        <f t="shared" si="0"/>
        <v>0</v>
      </c>
    </row>
    <row r="22" spans="1:9" ht="15.75" customHeight="1" thickBot="1">
      <c r="A22" s="71"/>
      <c r="B22" s="128" t="s">
        <v>52</v>
      </c>
      <c r="C22" s="92"/>
      <c r="D22" s="34"/>
      <c r="E22" s="34"/>
      <c r="F22" s="34"/>
      <c r="G22" s="35"/>
    </row>
    <row r="23" spans="1:9" ht="15.75" customHeight="1" thickBot="1">
      <c r="A23" s="71" t="s">
        <v>109</v>
      </c>
      <c r="B23" s="129" t="s">
        <v>53</v>
      </c>
      <c r="C23" s="94"/>
      <c r="D23" s="15">
        <v>22</v>
      </c>
      <c r="E23" s="15" t="s">
        <v>28</v>
      </c>
      <c r="F23" s="20"/>
      <c r="G23" s="43">
        <f t="shared" si="0"/>
        <v>0</v>
      </c>
    </row>
    <row r="24" spans="1:9" ht="16.5" customHeight="1" thickBot="1">
      <c r="A24" s="71" t="s">
        <v>110</v>
      </c>
      <c r="B24" s="130" t="s">
        <v>54</v>
      </c>
      <c r="C24" s="96"/>
      <c r="D24" s="36">
        <v>10</v>
      </c>
      <c r="E24" s="36" t="s">
        <v>28</v>
      </c>
      <c r="F24" s="20"/>
      <c r="G24" s="43">
        <f t="shared" si="0"/>
        <v>0</v>
      </c>
    </row>
    <row r="25" spans="1:9" ht="15.75" customHeight="1" thickBot="1">
      <c r="A25" s="71" t="s">
        <v>111</v>
      </c>
      <c r="B25" s="124" t="s">
        <v>55</v>
      </c>
      <c r="C25" s="98"/>
      <c r="D25" s="18">
        <v>10</v>
      </c>
      <c r="E25" s="18" t="s">
        <v>28</v>
      </c>
      <c r="F25" s="20"/>
      <c r="G25" s="43">
        <f t="shared" si="0"/>
        <v>0</v>
      </c>
    </row>
    <row r="26" spans="1:9" ht="16.5" customHeight="1" thickBot="1">
      <c r="A26" s="71" t="s">
        <v>112</v>
      </c>
      <c r="B26" s="123" t="s">
        <v>56</v>
      </c>
      <c r="C26" s="78"/>
      <c r="D26" s="18">
        <v>10</v>
      </c>
      <c r="E26" s="44" t="s">
        <v>28</v>
      </c>
      <c r="F26" s="20"/>
      <c r="G26" s="43">
        <f t="shared" si="0"/>
        <v>0</v>
      </c>
    </row>
    <row r="27" spans="1:9" ht="15.75" customHeight="1" thickBot="1">
      <c r="A27" s="71" t="s">
        <v>113</v>
      </c>
      <c r="B27" s="124" t="s">
        <v>57</v>
      </c>
      <c r="C27" s="98"/>
      <c r="D27" s="18">
        <v>12</v>
      </c>
      <c r="E27" s="18" t="s">
        <v>28</v>
      </c>
      <c r="F27" s="20"/>
      <c r="G27" s="43">
        <f t="shared" si="0"/>
        <v>0</v>
      </c>
    </row>
    <row r="28" spans="1:9" ht="15.6" customHeight="1" thickBot="1">
      <c r="A28" s="71" t="s">
        <v>114</v>
      </c>
      <c r="B28" s="123" t="s">
        <v>58</v>
      </c>
      <c r="C28" s="78"/>
      <c r="D28" s="18">
        <v>4</v>
      </c>
      <c r="E28" s="18" t="s">
        <v>28</v>
      </c>
      <c r="F28" s="20"/>
      <c r="G28" s="43">
        <f t="shared" si="0"/>
        <v>0</v>
      </c>
    </row>
    <row r="29" spans="1:9" ht="16.5" customHeight="1" thickBot="1">
      <c r="A29" s="71" t="s">
        <v>115</v>
      </c>
      <c r="B29" s="123" t="s">
        <v>59</v>
      </c>
      <c r="C29" s="78"/>
      <c r="D29" s="18">
        <v>2</v>
      </c>
      <c r="E29" s="18" t="s">
        <v>28</v>
      </c>
      <c r="F29" s="20"/>
      <c r="G29" s="43">
        <f t="shared" si="0"/>
        <v>0</v>
      </c>
    </row>
    <row r="30" spans="1:9" ht="17.25" customHeight="1" thickBot="1">
      <c r="A30" s="71" t="s">
        <v>116</v>
      </c>
      <c r="B30" s="123" t="s">
        <v>78</v>
      </c>
      <c r="C30" s="78"/>
      <c r="D30" s="18">
        <v>8</v>
      </c>
      <c r="E30" s="18" t="s">
        <v>28</v>
      </c>
      <c r="F30" s="20"/>
      <c r="G30" s="43">
        <f t="shared" si="0"/>
        <v>0</v>
      </c>
      <c r="I30" s="57"/>
    </row>
    <row r="31" spans="1:9" ht="17.25" customHeight="1" thickBot="1">
      <c r="A31" s="71" t="s">
        <v>117</v>
      </c>
      <c r="B31" s="123" t="s">
        <v>61</v>
      </c>
      <c r="C31" s="78"/>
      <c r="D31" s="18">
        <v>10</v>
      </c>
      <c r="E31" s="18" t="s">
        <v>28</v>
      </c>
      <c r="F31" s="20"/>
      <c r="G31" s="43">
        <f t="shared" si="0"/>
        <v>0</v>
      </c>
      <c r="I31" s="57"/>
    </row>
    <row r="32" spans="1:9" ht="17.25" customHeight="1" thickBot="1">
      <c r="A32" s="71" t="s">
        <v>118</v>
      </c>
      <c r="B32" s="123" t="s">
        <v>62</v>
      </c>
      <c r="C32" s="78"/>
      <c r="D32" s="18">
        <v>1</v>
      </c>
      <c r="E32" s="18" t="s">
        <v>63</v>
      </c>
      <c r="F32" s="20"/>
      <c r="G32" s="43">
        <f t="shared" si="0"/>
        <v>0</v>
      </c>
    </row>
    <row r="33" spans="1:7" s="45" customFormat="1" ht="15.95" customHeight="1" thickBot="1">
      <c r="A33" s="9"/>
      <c r="B33" s="79" t="s">
        <v>64</v>
      </c>
      <c r="C33" s="80"/>
      <c r="D33" s="34"/>
      <c r="E33" s="34"/>
      <c r="F33" s="34"/>
      <c r="G33" s="35"/>
    </row>
    <row r="34" spans="1:7" ht="19.5" customHeight="1" thickBot="1">
      <c r="A34" s="9" t="s">
        <v>109</v>
      </c>
      <c r="B34" s="125" t="s">
        <v>65</v>
      </c>
      <c r="C34" s="82"/>
      <c r="D34" s="42">
        <v>1</v>
      </c>
      <c r="E34" s="36" t="s">
        <v>50</v>
      </c>
      <c r="F34" s="46"/>
      <c r="G34" s="43">
        <f t="shared" si="0"/>
        <v>0</v>
      </c>
    </row>
    <row r="35" spans="1:7" ht="30" customHeight="1" thickBot="1">
      <c r="A35" s="9" t="s">
        <v>110</v>
      </c>
      <c r="B35" s="126" t="s">
        <v>66</v>
      </c>
      <c r="C35" s="84"/>
      <c r="D35" s="42">
        <v>3</v>
      </c>
      <c r="E35" s="42" t="s">
        <v>50</v>
      </c>
      <c r="F35" s="46"/>
      <c r="G35" s="43">
        <f t="shared" si="0"/>
        <v>0</v>
      </c>
    </row>
    <row r="36" spans="1:7" ht="30" customHeight="1" thickBot="1">
      <c r="A36" s="9" t="s">
        <v>111</v>
      </c>
      <c r="B36" s="127" t="s">
        <v>67</v>
      </c>
      <c r="C36" s="73"/>
      <c r="D36" s="19">
        <v>1</v>
      </c>
      <c r="E36" s="19" t="s">
        <v>68</v>
      </c>
      <c r="F36" s="20"/>
      <c r="G36" s="43">
        <f t="shared" si="0"/>
        <v>0</v>
      </c>
    </row>
    <row r="37" spans="1:7" ht="35.1" customHeight="1" thickBot="1">
      <c r="A37" s="9" t="s">
        <v>112</v>
      </c>
      <c r="B37" s="127" t="s">
        <v>79</v>
      </c>
      <c r="C37" s="73"/>
      <c r="D37" s="19">
        <v>1</v>
      </c>
      <c r="E37" s="19" t="s">
        <v>68</v>
      </c>
      <c r="F37" s="20"/>
      <c r="G37" s="43">
        <f t="shared" si="0"/>
        <v>0</v>
      </c>
    </row>
    <row r="38" spans="1:7" ht="33" customHeight="1" thickBot="1">
      <c r="A38" s="9" t="s">
        <v>113</v>
      </c>
      <c r="B38" s="76" t="s">
        <v>80</v>
      </c>
      <c r="C38" s="75"/>
      <c r="D38" s="47">
        <v>1</v>
      </c>
      <c r="E38" s="48" t="s">
        <v>68</v>
      </c>
      <c r="F38" s="33"/>
      <c r="G38" s="43">
        <f t="shared" si="0"/>
        <v>0</v>
      </c>
    </row>
    <row r="39" spans="1:7" ht="19.5" customHeight="1" thickBot="1">
      <c r="B39" s="76" t="s">
        <v>72</v>
      </c>
      <c r="C39" s="75"/>
      <c r="D39" s="50">
        <v>0.05</v>
      </c>
      <c r="E39" s="48"/>
      <c r="F39" s="51"/>
      <c r="G39" s="49">
        <f>0.05*(SUM(G7:G38))</f>
        <v>0</v>
      </c>
    </row>
    <row r="40" spans="1:7" ht="15.75" thickBot="1">
      <c r="C40" s="52" t="s">
        <v>81</v>
      </c>
      <c r="D40" s="53"/>
      <c r="E40" s="54"/>
      <c r="F40" s="54"/>
      <c r="G40" s="55">
        <f>SUM(G7:G39)</f>
        <v>0</v>
      </c>
    </row>
    <row r="41" spans="1:7" ht="15.75" customHeight="1"/>
  </sheetData>
  <sheetProtection algorithmName="SHA-512" hashValue="bjGSzsgM5su6Isny8Bw3nTexUtM1R7y0TVVaiwU5SN1/F1BsEsSrk39iV3QV3BvBbPBKlI3F9ikCCZPQdjq/gQ==" saltValue="bzXC5sNz5TSoqzcWKVSY3w==" spinCount="100000" sheet="1" objects="1" scenarios="1"/>
  <protectedRanges>
    <protectedRange sqref="F7:F38" name="Obseg1"/>
  </protectedRanges>
  <mergeCells count="37">
    <mergeCell ref="B8:C8"/>
    <mergeCell ref="B3:G3"/>
    <mergeCell ref="B4:G4"/>
    <mergeCell ref="B5:C5"/>
    <mergeCell ref="B6:G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9:C39"/>
    <mergeCell ref="B33:C33"/>
    <mergeCell ref="B34:C34"/>
    <mergeCell ref="B35:C35"/>
    <mergeCell ref="B36:C36"/>
    <mergeCell ref="B37:C37"/>
    <mergeCell ref="B38:C38"/>
  </mergeCells>
  <phoneticPr fontId="12" type="noConversion"/>
  <pageMargins left="0.7" right="0.7" top="0.75" bottom="0.75" header="0.3" footer="0.3"/>
  <pageSetup paperSize="9" scale="77" fitToHeight="0" orientation="portrait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C5B0E-2570-48BD-ACA7-BB302B7A6EB5}">
  <sheetPr>
    <pageSetUpPr fitToPage="1"/>
  </sheetPr>
  <dimension ref="A1:I47"/>
  <sheetViews>
    <sheetView topLeftCell="A25" zoomScaleNormal="100" zoomScaleSheetLayoutView="70" zoomScalePageLayoutView="85" workbookViewId="0">
      <selection activeCell="K7" sqref="K7"/>
    </sheetView>
  </sheetViews>
  <sheetFormatPr defaultColWidth="8" defaultRowHeight="15"/>
  <cols>
    <col min="1" max="1" width="3.625" style="9" customWidth="1"/>
    <col min="2" max="2" width="14.875" style="9" customWidth="1"/>
    <col min="3" max="3" width="34.125" style="9" customWidth="1"/>
    <col min="4" max="4" width="9.375" style="9" customWidth="1"/>
    <col min="5" max="5" width="12.875" style="9" customWidth="1"/>
    <col min="6" max="6" width="12" style="9" customWidth="1"/>
    <col min="7" max="7" width="12.375" style="9" customWidth="1"/>
    <col min="8" max="8" width="8" style="9"/>
    <col min="9" max="9" width="9.25" style="9" bestFit="1" customWidth="1"/>
    <col min="10" max="16384" width="8" style="9"/>
  </cols>
  <sheetData>
    <row r="1" spans="1:7" ht="36" customHeight="1" thickBot="1"/>
    <row r="2" spans="1:7" ht="15.75" customHeight="1" thickBot="1">
      <c r="B2" s="10"/>
      <c r="C2" s="11"/>
      <c r="D2" s="11"/>
      <c r="E2" s="11"/>
      <c r="F2" s="11"/>
      <c r="G2" s="12"/>
    </row>
    <row r="3" spans="1:7" ht="31.5" customHeight="1" thickBot="1">
      <c r="B3" s="110" t="s">
        <v>82</v>
      </c>
      <c r="C3" s="111"/>
      <c r="D3" s="111"/>
      <c r="E3" s="111"/>
      <c r="F3" s="111"/>
      <c r="G3" s="112"/>
    </row>
    <row r="4" spans="1:7" ht="31.5" customHeight="1" thickBot="1">
      <c r="B4" s="113" t="s">
        <v>83</v>
      </c>
      <c r="C4" s="114"/>
      <c r="D4" s="114"/>
      <c r="E4" s="114"/>
      <c r="F4" s="114"/>
      <c r="G4" s="115"/>
    </row>
    <row r="5" spans="1:7" ht="15" customHeight="1" thickBot="1">
      <c r="B5" s="116"/>
      <c r="C5" s="117"/>
      <c r="D5" s="13" t="s">
        <v>22</v>
      </c>
      <c r="E5" s="13" t="s">
        <v>23</v>
      </c>
      <c r="F5" s="13" t="s">
        <v>24</v>
      </c>
      <c r="G5" s="14" t="s">
        <v>25</v>
      </c>
    </row>
    <row r="6" spans="1:7" ht="35.1" customHeight="1" thickBot="1">
      <c r="B6" s="118" t="s">
        <v>84</v>
      </c>
      <c r="C6" s="119"/>
      <c r="D6" s="119"/>
      <c r="E6" s="119"/>
      <c r="F6" s="119"/>
      <c r="G6" s="120"/>
    </row>
    <row r="7" spans="1:7" ht="15" customHeight="1" thickBot="1">
      <c r="A7" s="71" t="s">
        <v>109</v>
      </c>
      <c r="B7" s="121" t="s">
        <v>27</v>
      </c>
      <c r="C7" s="122"/>
      <c r="D7" s="15">
        <v>1</v>
      </c>
      <c r="E7" s="15" t="s">
        <v>28</v>
      </c>
      <c r="F7" s="16"/>
      <c r="G7" s="17">
        <f>ROUND(F7,2)*D7</f>
        <v>0</v>
      </c>
    </row>
    <row r="8" spans="1:7" ht="16.5" customHeight="1" thickBot="1">
      <c r="A8" s="71" t="s">
        <v>110</v>
      </c>
      <c r="B8" s="123" t="s">
        <v>29</v>
      </c>
      <c r="C8" s="78"/>
      <c r="D8" s="18">
        <v>1</v>
      </c>
      <c r="E8" s="19" t="s">
        <v>28</v>
      </c>
      <c r="F8" s="20"/>
      <c r="G8" s="17">
        <f t="shared" ref="G8:G44" si="0">ROUND(F8,2)*D8</f>
        <v>0</v>
      </c>
    </row>
    <row r="9" spans="1:7" s="22" customFormat="1" ht="15" customHeight="1">
      <c r="A9" s="71" t="s">
        <v>111</v>
      </c>
      <c r="B9" s="123" t="s">
        <v>30</v>
      </c>
      <c r="C9" s="78"/>
      <c r="D9" s="18">
        <v>27</v>
      </c>
      <c r="E9" s="21" t="s">
        <v>28</v>
      </c>
      <c r="F9" s="20"/>
      <c r="G9" s="17">
        <f t="shared" si="0"/>
        <v>0</v>
      </c>
    </row>
    <row r="10" spans="1:7" s="22" customFormat="1" ht="15" customHeight="1" thickBot="1">
      <c r="A10" s="71" t="s">
        <v>112</v>
      </c>
      <c r="B10" s="124" t="s">
        <v>31</v>
      </c>
      <c r="C10" s="98"/>
      <c r="D10" s="26"/>
      <c r="E10" s="27"/>
      <c r="F10" s="27"/>
      <c r="G10" s="28"/>
    </row>
    <row r="11" spans="1:7" s="22" customFormat="1" ht="15.6" customHeight="1" thickBot="1">
      <c r="A11" s="71" t="s">
        <v>113</v>
      </c>
      <c r="B11" s="83" t="s">
        <v>32</v>
      </c>
      <c r="C11" s="84"/>
      <c r="D11" s="18">
        <v>56</v>
      </c>
      <c r="E11" s="21" t="s">
        <v>33</v>
      </c>
      <c r="F11" s="20"/>
      <c r="G11" s="17">
        <f t="shared" si="0"/>
        <v>0</v>
      </c>
    </row>
    <row r="12" spans="1:7" s="22" customFormat="1" ht="15" customHeight="1">
      <c r="A12" s="71" t="s">
        <v>114</v>
      </c>
      <c r="B12" s="83" t="s">
        <v>34</v>
      </c>
      <c r="C12" s="84"/>
      <c r="D12" s="18">
        <v>14</v>
      </c>
      <c r="E12" s="21" t="s">
        <v>33</v>
      </c>
      <c r="F12" s="20"/>
      <c r="G12" s="17">
        <f t="shared" si="0"/>
        <v>0</v>
      </c>
    </row>
    <row r="13" spans="1:7" s="22" customFormat="1" ht="15" customHeight="1" thickBot="1">
      <c r="A13" s="71" t="s">
        <v>115</v>
      </c>
      <c r="B13" s="124" t="s">
        <v>35</v>
      </c>
      <c r="C13" s="98"/>
      <c r="D13" s="26"/>
      <c r="E13" s="27"/>
      <c r="F13" s="27"/>
      <c r="G13" s="28"/>
    </row>
    <row r="14" spans="1:7" s="22" customFormat="1" ht="18" customHeight="1" thickBot="1">
      <c r="A14" s="71" t="s">
        <v>116</v>
      </c>
      <c r="B14" s="83" t="s">
        <v>85</v>
      </c>
      <c r="C14" s="84"/>
      <c r="D14" s="18">
        <v>56</v>
      </c>
      <c r="E14" s="21" t="s">
        <v>33</v>
      </c>
      <c r="F14" s="20"/>
      <c r="G14" s="17">
        <f t="shared" si="0"/>
        <v>0</v>
      </c>
    </row>
    <row r="15" spans="1:7" s="22" customFormat="1" ht="15" customHeight="1" thickBot="1">
      <c r="A15" s="71" t="s">
        <v>117</v>
      </c>
      <c r="B15" s="83" t="s">
        <v>34</v>
      </c>
      <c r="C15" s="84"/>
      <c r="D15" s="18">
        <v>294</v>
      </c>
      <c r="E15" s="21" t="s">
        <v>33</v>
      </c>
      <c r="F15" s="20"/>
      <c r="G15" s="17">
        <f t="shared" si="0"/>
        <v>0</v>
      </c>
    </row>
    <row r="16" spans="1:7" s="22" customFormat="1" ht="15" customHeight="1" thickBot="1">
      <c r="A16" s="71" t="s">
        <v>118</v>
      </c>
      <c r="B16" s="83" t="s">
        <v>86</v>
      </c>
      <c r="C16" s="84"/>
      <c r="D16" s="18">
        <v>280</v>
      </c>
      <c r="E16" s="21" t="s">
        <v>33</v>
      </c>
      <c r="F16" s="20"/>
      <c r="G16" s="17">
        <f t="shared" si="0"/>
        <v>0</v>
      </c>
    </row>
    <row r="17" spans="1:7" s="22" customFormat="1" ht="15.75" customHeight="1" thickBot="1">
      <c r="A17" s="71" t="s">
        <v>119</v>
      </c>
      <c r="B17" s="72" t="s">
        <v>37</v>
      </c>
      <c r="C17" s="73"/>
      <c r="D17" s="29">
        <v>70</v>
      </c>
      <c r="E17" s="21" t="s">
        <v>33</v>
      </c>
      <c r="F17" s="20"/>
      <c r="G17" s="17">
        <f t="shared" si="0"/>
        <v>0</v>
      </c>
    </row>
    <row r="18" spans="1:7" s="22" customFormat="1" ht="15.75" customHeight="1">
      <c r="A18" s="71" t="s">
        <v>120</v>
      </c>
      <c r="B18" s="101" t="s">
        <v>38</v>
      </c>
      <c r="C18" s="102"/>
      <c r="D18" s="30">
        <v>770</v>
      </c>
      <c r="E18" s="21" t="s">
        <v>33</v>
      </c>
      <c r="F18" s="20"/>
      <c r="G18" s="17">
        <f t="shared" si="0"/>
        <v>0</v>
      </c>
    </row>
    <row r="19" spans="1:7" s="22" customFormat="1" ht="15.75" customHeight="1" thickBot="1">
      <c r="A19" s="71" t="s">
        <v>121</v>
      </c>
      <c r="B19" s="103" t="s">
        <v>39</v>
      </c>
      <c r="C19" s="104"/>
      <c r="D19" s="31">
        <v>80</v>
      </c>
      <c r="E19" s="32" t="s">
        <v>40</v>
      </c>
      <c r="F19" s="33"/>
      <c r="G19" s="67">
        <f t="shared" si="0"/>
        <v>0</v>
      </c>
    </row>
    <row r="20" spans="1:7" ht="15.75" thickBot="1">
      <c r="B20" s="85" t="s">
        <v>41</v>
      </c>
      <c r="C20" s="86"/>
      <c r="D20" s="40"/>
      <c r="E20" s="40"/>
      <c r="F20" s="40"/>
      <c r="G20" s="41"/>
    </row>
    <row r="21" spans="1:7" ht="15" customHeight="1" thickBot="1">
      <c r="A21" s="71" t="s">
        <v>109</v>
      </c>
      <c r="B21" s="105" t="s">
        <v>42</v>
      </c>
      <c r="C21" s="106"/>
      <c r="D21" s="15">
        <v>28</v>
      </c>
      <c r="E21" s="15" t="s">
        <v>28</v>
      </c>
      <c r="F21" s="16"/>
      <c r="G21" s="17">
        <f t="shared" si="0"/>
        <v>0</v>
      </c>
    </row>
    <row r="22" spans="1:7" ht="15" customHeight="1" thickBot="1">
      <c r="A22" s="71" t="s">
        <v>110</v>
      </c>
      <c r="B22" s="87" t="s">
        <v>43</v>
      </c>
      <c r="C22" s="88"/>
      <c r="D22" s="36">
        <v>140</v>
      </c>
      <c r="E22" s="36" t="s">
        <v>28</v>
      </c>
      <c r="F22" s="20"/>
      <c r="G22" s="17">
        <f t="shared" si="0"/>
        <v>0</v>
      </c>
    </row>
    <row r="23" spans="1:7" ht="15.75" customHeight="1" thickBot="1">
      <c r="A23" s="71" t="s">
        <v>111</v>
      </c>
      <c r="B23" s="89" t="s">
        <v>44</v>
      </c>
      <c r="C23" s="90"/>
      <c r="D23" s="18">
        <v>80</v>
      </c>
      <c r="E23" s="18" t="s">
        <v>28</v>
      </c>
      <c r="F23" s="20"/>
      <c r="G23" s="17">
        <f t="shared" si="0"/>
        <v>0</v>
      </c>
    </row>
    <row r="24" spans="1:7" ht="75.75" customHeight="1" thickBot="1">
      <c r="A24" s="71" t="s">
        <v>112</v>
      </c>
      <c r="B24" s="90" t="s">
        <v>87</v>
      </c>
      <c r="C24" s="107"/>
      <c r="D24" s="19">
        <v>400</v>
      </c>
      <c r="E24" s="19" t="s">
        <v>33</v>
      </c>
      <c r="F24" s="20"/>
      <c r="G24" s="17">
        <f t="shared" si="0"/>
        <v>0</v>
      </c>
    </row>
    <row r="25" spans="1:7" ht="44.45" customHeight="1" thickBot="1">
      <c r="A25" s="71" t="s">
        <v>113</v>
      </c>
      <c r="B25" s="139" t="s">
        <v>88</v>
      </c>
      <c r="C25" s="140"/>
      <c r="D25" s="48">
        <v>4</v>
      </c>
      <c r="E25" s="48" t="s">
        <v>28</v>
      </c>
      <c r="F25" s="58"/>
      <c r="G25" s="17">
        <f t="shared" si="0"/>
        <v>0</v>
      </c>
    </row>
    <row r="26" spans="1:7" ht="15.75" thickBot="1">
      <c r="B26" s="91" t="s">
        <v>48</v>
      </c>
      <c r="C26" s="92"/>
      <c r="D26" s="34"/>
      <c r="E26" s="34"/>
      <c r="F26" s="34"/>
      <c r="G26" s="35"/>
    </row>
    <row r="27" spans="1:7" ht="57" customHeight="1" thickBot="1">
      <c r="A27" s="71" t="s">
        <v>109</v>
      </c>
      <c r="B27" s="87" t="s">
        <v>49</v>
      </c>
      <c r="C27" s="88"/>
      <c r="D27" s="42">
        <v>4</v>
      </c>
      <c r="E27" s="42" t="s">
        <v>50</v>
      </c>
      <c r="F27" s="20"/>
      <c r="G27" s="17">
        <f t="shared" si="0"/>
        <v>0</v>
      </c>
    </row>
    <row r="28" spans="1:7" ht="15.75" customHeight="1" thickBot="1">
      <c r="A28" s="71" t="s">
        <v>110</v>
      </c>
      <c r="B28" s="89" t="s">
        <v>51</v>
      </c>
      <c r="C28" s="90"/>
      <c r="D28" s="18">
        <v>10</v>
      </c>
      <c r="E28" s="42" t="s">
        <v>50</v>
      </c>
      <c r="F28" s="20"/>
      <c r="G28" s="17">
        <f t="shared" si="0"/>
        <v>0</v>
      </c>
    </row>
    <row r="29" spans="1:7" ht="15.75" customHeight="1" thickBot="1">
      <c r="B29" s="91" t="s">
        <v>52</v>
      </c>
      <c r="C29" s="92"/>
      <c r="D29" s="34"/>
      <c r="E29" s="34"/>
      <c r="F29" s="34"/>
      <c r="G29" s="35"/>
    </row>
    <row r="30" spans="1:7" ht="15.75" customHeight="1" thickBot="1">
      <c r="A30" s="71" t="s">
        <v>109</v>
      </c>
      <c r="B30" s="129" t="s">
        <v>53</v>
      </c>
      <c r="C30" s="94"/>
      <c r="D30" s="15">
        <v>70</v>
      </c>
      <c r="E30" s="15" t="s">
        <v>28</v>
      </c>
      <c r="F30" s="20"/>
      <c r="G30" s="17">
        <f t="shared" si="0"/>
        <v>0</v>
      </c>
    </row>
    <row r="31" spans="1:7" ht="16.5" customHeight="1" thickBot="1">
      <c r="A31" s="71" t="s">
        <v>110</v>
      </c>
      <c r="B31" s="130" t="s">
        <v>54</v>
      </c>
      <c r="C31" s="96"/>
      <c r="D31" s="36">
        <v>50</v>
      </c>
      <c r="E31" s="36" t="s">
        <v>28</v>
      </c>
      <c r="F31" s="20"/>
      <c r="G31" s="17">
        <f t="shared" si="0"/>
        <v>0</v>
      </c>
    </row>
    <row r="32" spans="1:7" ht="15.75" customHeight="1" thickBot="1">
      <c r="A32" s="71" t="s">
        <v>111</v>
      </c>
      <c r="B32" s="124" t="s">
        <v>55</v>
      </c>
      <c r="C32" s="98"/>
      <c r="D32" s="18">
        <v>50</v>
      </c>
      <c r="E32" s="18" t="s">
        <v>28</v>
      </c>
      <c r="F32" s="20"/>
      <c r="G32" s="17">
        <f t="shared" si="0"/>
        <v>0</v>
      </c>
    </row>
    <row r="33" spans="1:9" ht="16.5" customHeight="1" thickBot="1">
      <c r="A33" s="71" t="s">
        <v>112</v>
      </c>
      <c r="B33" s="123" t="s">
        <v>56</v>
      </c>
      <c r="C33" s="78"/>
      <c r="D33" s="18">
        <v>50</v>
      </c>
      <c r="E33" s="44" t="s">
        <v>28</v>
      </c>
      <c r="F33" s="20"/>
      <c r="G33" s="17">
        <f t="shared" si="0"/>
        <v>0</v>
      </c>
    </row>
    <row r="34" spans="1:9" ht="15.75" customHeight="1" thickBot="1">
      <c r="A34" s="71" t="s">
        <v>113</v>
      </c>
      <c r="B34" s="124" t="s">
        <v>57</v>
      </c>
      <c r="C34" s="98"/>
      <c r="D34" s="18">
        <v>20</v>
      </c>
      <c r="E34" s="18" t="s">
        <v>28</v>
      </c>
      <c r="F34" s="20"/>
      <c r="G34" s="17">
        <f t="shared" si="0"/>
        <v>0</v>
      </c>
    </row>
    <row r="35" spans="1:9" ht="15.6" customHeight="1" thickBot="1">
      <c r="A35" s="71" t="s">
        <v>114</v>
      </c>
      <c r="B35" s="123" t="s">
        <v>58</v>
      </c>
      <c r="C35" s="78"/>
      <c r="D35" s="18">
        <v>30</v>
      </c>
      <c r="E35" s="18" t="s">
        <v>28</v>
      </c>
      <c r="F35" s="20"/>
      <c r="G35" s="17">
        <f t="shared" si="0"/>
        <v>0</v>
      </c>
    </row>
    <row r="36" spans="1:9" ht="16.5" customHeight="1" thickBot="1">
      <c r="A36" s="71" t="s">
        <v>115</v>
      </c>
      <c r="B36" s="123" t="s">
        <v>59</v>
      </c>
      <c r="C36" s="78"/>
      <c r="D36" s="18">
        <v>10</v>
      </c>
      <c r="E36" s="18" t="s">
        <v>28</v>
      </c>
      <c r="F36" s="20"/>
      <c r="G36" s="17">
        <f t="shared" si="0"/>
        <v>0</v>
      </c>
      <c r="I36" s="57"/>
    </row>
    <row r="37" spans="1:9" ht="17.25" customHeight="1" thickBot="1">
      <c r="A37" s="71" t="s">
        <v>116</v>
      </c>
      <c r="B37" s="123" t="s">
        <v>78</v>
      </c>
      <c r="C37" s="78"/>
      <c r="D37" s="18">
        <v>30</v>
      </c>
      <c r="E37" s="18" t="s">
        <v>28</v>
      </c>
      <c r="F37" s="20"/>
      <c r="G37" s="17">
        <f t="shared" si="0"/>
        <v>0</v>
      </c>
    </row>
    <row r="38" spans="1:9" ht="17.25" customHeight="1" thickBot="1">
      <c r="A38" s="71" t="s">
        <v>117</v>
      </c>
      <c r="B38" s="123" t="s">
        <v>61</v>
      </c>
      <c r="C38" s="78"/>
      <c r="D38" s="18">
        <v>30</v>
      </c>
      <c r="E38" s="18" t="s">
        <v>28</v>
      </c>
      <c r="F38" s="20"/>
      <c r="G38" s="17">
        <f t="shared" si="0"/>
        <v>0</v>
      </c>
    </row>
    <row r="39" spans="1:9" ht="17.25" customHeight="1" thickBot="1">
      <c r="A39" s="71" t="s">
        <v>118</v>
      </c>
      <c r="B39" s="123" t="s">
        <v>62</v>
      </c>
      <c r="C39" s="78"/>
      <c r="D39" s="18">
        <v>1</v>
      </c>
      <c r="E39" s="18" t="s">
        <v>63</v>
      </c>
      <c r="F39" s="20"/>
      <c r="G39" s="17">
        <f t="shared" si="0"/>
        <v>0</v>
      </c>
    </row>
    <row r="40" spans="1:9" s="45" customFormat="1" ht="15.95" customHeight="1" thickBot="1">
      <c r="A40" s="9"/>
      <c r="B40" s="79" t="s">
        <v>64</v>
      </c>
      <c r="C40" s="80"/>
      <c r="D40" s="34"/>
      <c r="E40" s="34"/>
      <c r="F40" s="34"/>
      <c r="G40" s="35"/>
    </row>
    <row r="41" spans="1:9" ht="19.5" customHeight="1" thickBot="1">
      <c r="A41" s="71" t="s">
        <v>109</v>
      </c>
      <c r="B41" s="135" t="s">
        <v>65</v>
      </c>
      <c r="C41" s="136"/>
      <c r="D41" s="59">
        <v>1</v>
      </c>
      <c r="E41" s="15" t="s">
        <v>50</v>
      </c>
      <c r="F41" s="16"/>
      <c r="G41" s="17">
        <f t="shared" si="0"/>
        <v>0</v>
      </c>
    </row>
    <row r="42" spans="1:9" ht="30" customHeight="1" thickBot="1">
      <c r="A42" s="71" t="s">
        <v>110</v>
      </c>
      <c r="B42" s="83" t="s">
        <v>66</v>
      </c>
      <c r="C42" s="84"/>
      <c r="D42" s="42">
        <v>5</v>
      </c>
      <c r="E42" s="42" t="s">
        <v>50</v>
      </c>
      <c r="F42" s="46"/>
      <c r="G42" s="17">
        <f t="shared" si="0"/>
        <v>0</v>
      </c>
    </row>
    <row r="43" spans="1:9" ht="30" customHeight="1" thickBot="1">
      <c r="A43" s="71" t="s">
        <v>111</v>
      </c>
      <c r="B43" s="72" t="s">
        <v>67</v>
      </c>
      <c r="C43" s="73"/>
      <c r="D43" s="19">
        <v>1</v>
      </c>
      <c r="E43" s="19" t="s">
        <v>68</v>
      </c>
      <c r="F43" s="20"/>
      <c r="G43" s="17">
        <f t="shared" si="0"/>
        <v>0</v>
      </c>
    </row>
    <row r="44" spans="1:9" ht="35.1" customHeight="1" thickBot="1">
      <c r="A44" s="71" t="s">
        <v>112</v>
      </c>
      <c r="B44" s="137" t="s">
        <v>89</v>
      </c>
      <c r="C44" s="138"/>
      <c r="D44" s="39">
        <v>1</v>
      </c>
      <c r="E44" s="39" t="s">
        <v>68</v>
      </c>
      <c r="F44" s="33"/>
      <c r="G44" s="17">
        <f t="shared" si="0"/>
        <v>0</v>
      </c>
    </row>
    <row r="45" spans="1:9" ht="19.5" customHeight="1" thickBot="1">
      <c r="B45" s="76" t="s">
        <v>72</v>
      </c>
      <c r="C45" s="75"/>
      <c r="D45" s="50">
        <v>0.05</v>
      </c>
      <c r="E45" s="48"/>
      <c r="F45" s="51"/>
      <c r="G45" s="49">
        <f>0.05*(SUM(G7:G44))</f>
        <v>0</v>
      </c>
    </row>
    <row r="46" spans="1:9" ht="15.75" thickBot="1">
      <c r="C46" s="60" t="s">
        <v>90</v>
      </c>
      <c r="D46" s="61"/>
      <c r="E46" s="62"/>
      <c r="F46" s="62"/>
      <c r="G46" s="63">
        <f>SUM(G7:G45)</f>
        <v>0</v>
      </c>
    </row>
    <row r="47" spans="1:9" ht="15.75" customHeight="1"/>
  </sheetData>
  <sheetProtection algorithmName="SHA-512" hashValue="1GkvrIP0H1QhHQa+dH9VEQeB3eBL/mB/9zzFDNbIzoP62zYptzBWytM9SHk9q8brZKs1/vMbXpJHfZtK4d113A==" saltValue="Y7ec6fZ5cclpFs5Ow+EhZg==" spinCount="100000" sheet="1" objects="1" scenarios="1"/>
  <protectedRanges>
    <protectedRange sqref="F7:F44" name="Obseg1"/>
  </protectedRanges>
  <mergeCells count="43">
    <mergeCell ref="B14:C14"/>
    <mergeCell ref="B3:G3"/>
    <mergeCell ref="B4:G4"/>
    <mergeCell ref="B5:C5"/>
    <mergeCell ref="B6:G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5:C45"/>
    <mergeCell ref="B39:C39"/>
    <mergeCell ref="B40:C40"/>
    <mergeCell ref="B41:C41"/>
    <mergeCell ref="B42:C42"/>
    <mergeCell ref="B43:C43"/>
    <mergeCell ref="B44:C44"/>
  </mergeCells>
  <phoneticPr fontId="12" type="noConversion"/>
  <pageMargins left="0.7" right="0.7" top="0.75" bottom="0.75" header="0.3" footer="0.3"/>
  <pageSetup paperSize="9" scale="82" fitToHeight="0" orientation="portrait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2813B-92EB-4E3A-A56B-F7F5033CE310}">
  <sheetPr>
    <pageSetUpPr fitToPage="1"/>
  </sheetPr>
  <dimension ref="A1:I49"/>
  <sheetViews>
    <sheetView zoomScaleNormal="100" zoomScaleSheetLayoutView="70" zoomScalePageLayoutView="85" workbookViewId="0">
      <selection activeCell="K10" sqref="K10"/>
    </sheetView>
  </sheetViews>
  <sheetFormatPr defaultColWidth="8" defaultRowHeight="15"/>
  <cols>
    <col min="1" max="1" width="3.625" style="9" customWidth="1"/>
    <col min="2" max="2" width="14.875" style="9" customWidth="1"/>
    <col min="3" max="3" width="34.125" style="9" customWidth="1"/>
    <col min="4" max="4" width="9.375" style="9" customWidth="1"/>
    <col min="5" max="5" width="12.875" style="9" customWidth="1"/>
    <col min="6" max="6" width="12" style="9" customWidth="1"/>
    <col min="7" max="7" width="12.375" style="9" customWidth="1"/>
    <col min="8" max="8" width="8" style="9"/>
    <col min="9" max="9" width="10.125" style="9" bestFit="1" customWidth="1"/>
    <col min="10" max="16384" width="8" style="9"/>
  </cols>
  <sheetData>
    <row r="1" spans="1:7" ht="36" customHeight="1" thickBot="1"/>
    <row r="2" spans="1:7" ht="15.75" customHeight="1" thickBot="1">
      <c r="B2" s="10"/>
      <c r="C2" s="11"/>
      <c r="D2" s="11"/>
      <c r="E2" s="11"/>
      <c r="F2" s="11"/>
      <c r="G2" s="12"/>
    </row>
    <row r="3" spans="1:7" ht="31.5" customHeight="1" thickBot="1">
      <c r="B3" s="110" t="s">
        <v>91</v>
      </c>
      <c r="C3" s="111"/>
      <c r="D3" s="111"/>
      <c r="E3" s="111"/>
      <c r="F3" s="111"/>
      <c r="G3" s="112"/>
    </row>
    <row r="4" spans="1:7" ht="31.5" customHeight="1" thickBot="1">
      <c r="B4" s="113" t="s">
        <v>92</v>
      </c>
      <c r="C4" s="114"/>
      <c r="D4" s="114"/>
      <c r="E4" s="114"/>
      <c r="F4" s="114"/>
      <c r="G4" s="115"/>
    </row>
    <row r="5" spans="1:7" ht="15" customHeight="1" thickBot="1">
      <c r="B5" s="116"/>
      <c r="C5" s="117"/>
      <c r="D5" s="13" t="s">
        <v>22</v>
      </c>
      <c r="E5" s="13" t="s">
        <v>23</v>
      </c>
      <c r="F5" s="13" t="s">
        <v>24</v>
      </c>
      <c r="G5" s="14" t="s">
        <v>25</v>
      </c>
    </row>
    <row r="6" spans="1:7" ht="45" customHeight="1" thickBot="1">
      <c r="B6" s="118" t="s">
        <v>93</v>
      </c>
      <c r="C6" s="119"/>
      <c r="D6" s="119"/>
      <c r="E6" s="119"/>
      <c r="F6" s="119"/>
      <c r="G6" s="120"/>
    </row>
    <row r="7" spans="1:7" ht="15" customHeight="1" thickBot="1">
      <c r="A7" s="9" t="s">
        <v>109</v>
      </c>
      <c r="B7" s="134" t="s">
        <v>27</v>
      </c>
      <c r="C7" s="122"/>
      <c r="D7" s="15">
        <v>1</v>
      </c>
      <c r="E7" s="15" t="s">
        <v>28</v>
      </c>
      <c r="F7" s="16"/>
      <c r="G7" s="64">
        <f>ROUND(F7,2)*D7</f>
        <v>0</v>
      </c>
    </row>
    <row r="8" spans="1:7" ht="16.5" customHeight="1" thickBot="1">
      <c r="A8" s="9" t="s">
        <v>110</v>
      </c>
      <c r="B8" s="77" t="s">
        <v>29</v>
      </c>
      <c r="C8" s="78"/>
      <c r="D8" s="18">
        <v>1</v>
      </c>
      <c r="E8" s="19" t="s">
        <v>28</v>
      </c>
      <c r="F8" s="20"/>
      <c r="G8" s="64">
        <f t="shared" ref="G8:G46" si="0">ROUND(F8,2)*D8</f>
        <v>0</v>
      </c>
    </row>
    <row r="9" spans="1:7" s="22" customFormat="1" ht="15" customHeight="1">
      <c r="A9" s="9" t="s">
        <v>111</v>
      </c>
      <c r="B9" s="77" t="s">
        <v>30</v>
      </c>
      <c r="C9" s="78"/>
      <c r="D9" s="18">
        <v>15</v>
      </c>
      <c r="E9" s="18" t="s">
        <v>28</v>
      </c>
      <c r="F9" s="20"/>
      <c r="G9" s="64">
        <f t="shared" si="0"/>
        <v>0</v>
      </c>
    </row>
    <row r="10" spans="1:7" s="22" customFormat="1" ht="15" customHeight="1" thickBot="1">
      <c r="A10" s="9" t="s">
        <v>112</v>
      </c>
      <c r="B10" s="97" t="s">
        <v>31</v>
      </c>
      <c r="C10" s="98"/>
      <c r="D10" s="26"/>
      <c r="E10" s="27"/>
      <c r="F10" s="27"/>
      <c r="G10" s="28"/>
    </row>
    <row r="11" spans="1:7" s="22" customFormat="1" ht="15" customHeight="1" thickBot="1">
      <c r="A11" s="9" t="s">
        <v>113</v>
      </c>
      <c r="B11" s="126" t="s">
        <v>94</v>
      </c>
      <c r="C11" s="84"/>
      <c r="D11" s="18">
        <v>56</v>
      </c>
      <c r="E11" s="18" t="s">
        <v>33</v>
      </c>
      <c r="F11" s="20"/>
      <c r="G11" s="64">
        <f t="shared" si="0"/>
        <v>0</v>
      </c>
    </row>
    <row r="12" spans="1:7" s="22" customFormat="1" ht="15" customHeight="1">
      <c r="A12" s="9" t="s">
        <v>114</v>
      </c>
      <c r="B12" s="126" t="s">
        <v>34</v>
      </c>
      <c r="C12" s="84"/>
      <c r="D12" s="18">
        <v>12</v>
      </c>
      <c r="E12" s="18" t="s">
        <v>33</v>
      </c>
      <c r="F12" s="20"/>
      <c r="G12" s="64">
        <f t="shared" si="0"/>
        <v>0</v>
      </c>
    </row>
    <row r="13" spans="1:7" s="22" customFormat="1" ht="15" customHeight="1" thickBot="1">
      <c r="A13" s="9" t="s">
        <v>115</v>
      </c>
      <c r="B13" s="97" t="s">
        <v>35</v>
      </c>
      <c r="C13" s="98"/>
      <c r="D13" s="26"/>
      <c r="E13" s="27"/>
      <c r="F13" s="27"/>
      <c r="G13" s="28"/>
    </row>
    <row r="14" spans="1:7" s="22" customFormat="1" ht="15" customHeight="1" thickBot="1">
      <c r="A14" s="9" t="s">
        <v>116</v>
      </c>
      <c r="B14" s="126" t="s">
        <v>32</v>
      </c>
      <c r="C14" s="84"/>
      <c r="D14" s="18">
        <v>8</v>
      </c>
      <c r="E14" s="21" t="s">
        <v>33</v>
      </c>
      <c r="F14" s="20"/>
      <c r="G14" s="64">
        <f t="shared" si="0"/>
        <v>0</v>
      </c>
    </row>
    <row r="15" spans="1:7" s="22" customFormat="1" ht="15" customHeight="1" thickBot="1">
      <c r="A15" s="9" t="s">
        <v>117</v>
      </c>
      <c r="B15" s="126" t="s">
        <v>34</v>
      </c>
      <c r="C15" s="84"/>
      <c r="D15" s="18">
        <v>42</v>
      </c>
      <c r="E15" s="21" t="s">
        <v>33</v>
      </c>
      <c r="F15" s="20"/>
      <c r="G15" s="64">
        <f t="shared" si="0"/>
        <v>0</v>
      </c>
    </row>
    <row r="16" spans="1:7" s="22" customFormat="1" ht="15" customHeight="1" thickBot="1">
      <c r="A16" s="9" t="s">
        <v>118</v>
      </c>
      <c r="B16" s="126" t="s">
        <v>36</v>
      </c>
      <c r="C16" s="84"/>
      <c r="D16" s="18">
        <v>40</v>
      </c>
      <c r="E16" s="21" t="s">
        <v>33</v>
      </c>
      <c r="F16" s="20"/>
      <c r="G16" s="64">
        <f t="shared" si="0"/>
        <v>0</v>
      </c>
    </row>
    <row r="17" spans="1:7" s="22" customFormat="1" ht="15.75" customHeight="1" thickBot="1">
      <c r="A17" s="9" t="s">
        <v>119</v>
      </c>
      <c r="B17" s="127" t="s">
        <v>37</v>
      </c>
      <c r="C17" s="73"/>
      <c r="D17" s="29">
        <v>10</v>
      </c>
      <c r="E17" s="21" t="s">
        <v>33</v>
      </c>
      <c r="F17" s="20"/>
      <c r="G17" s="64">
        <f t="shared" si="0"/>
        <v>0</v>
      </c>
    </row>
    <row r="18" spans="1:7" s="22" customFormat="1" ht="15.75" customHeight="1" thickBot="1">
      <c r="A18" s="9" t="s">
        <v>120</v>
      </c>
      <c r="B18" s="142" t="s">
        <v>38</v>
      </c>
      <c r="C18" s="90"/>
      <c r="D18" s="30">
        <v>168</v>
      </c>
      <c r="E18" s="18" t="s">
        <v>33</v>
      </c>
      <c r="F18" s="20"/>
      <c r="G18" s="64">
        <f t="shared" si="0"/>
        <v>0</v>
      </c>
    </row>
    <row r="19" spans="1:7" s="22" customFormat="1" ht="15.75" customHeight="1" thickBot="1">
      <c r="A19" s="9" t="s">
        <v>121</v>
      </c>
      <c r="B19" s="144" t="s">
        <v>39</v>
      </c>
      <c r="C19" s="99"/>
      <c r="D19" s="31">
        <v>30</v>
      </c>
      <c r="E19" s="65" t="s">
        <v>40</v>
      </c>
      <c r="F19" s="33"/>
      <c r="G19" s="64">
        <f t="shared" si="0"/>
        <v>0</v>
      </c>
    </row>
    <row r="20" spans="1:7" ht="15" customHeight="1" thickBot="1">
      <c r="B20" s="91" t="s">
        <v>41</v>
      </c>
      <c r="C20" s="128"/>
      <c r="D20" s="40"/>
      <c r="E20" s="40"/>
      <c r="F20" s="40"/>
      <c r="G20" s="41"/>
    </row>
    <row r="21" spans="1:7" ht="15" customHeight="1" thickBot="1">
      <c r="A21" s="9" t="s">
        <v>109</v>
      </c>
      <c r="B21" s="145" t="s">
        <v>42</v>
      </c>
      <c r="C21" s="106"/>
      <c r="D21" s="42">
        <v>28</v>
      </c>
      <c r="E21" s="42" t="s">
        <v>28</v>
      </c>
      <c r="F21" s="20"/>
      <c r="G21" s="64">
        <f t="shared" si="0"/>
        <v>0</v>
      </c>
    </row>
    <row r="22" spans="1:7" ht="15" customHeight="1" thickBot="1">
      <c r="A22" s="9" t="s">
        <v>110</v>
      </c>
      <c r="B22" s="141" t="s">
        <v>43</v>
      </c>
      <c r="C22" s="88"/>
      <c r="D22" s="42">
        <v>20</v>
      </c>
      <c r="E22" s="36" t="s">
        <v>28</v>
      </c>
      <c r="F22" s="20"/>
      <c r="G22" s="64">
        <f t="shared" si="0"/>
        <v>0</v>
      </c>
    </row>
    <row r="23" spans="1:7" ht="15.75" customHeight="1" thickBot="1">
      <c r="A23" s="9" t="s">
        <v>111</v>
      </c>
      <c r="B23" s="142" t="s">
        <v>44</v>
      </c>
      <c r="C23" s="90"/>
      <c r="D23" s="19">
        <v>30</v>
      </c>
      <c r="E23" s="19" t="s">
        <v>28</v>
      </c>
      <c r="F23" s="20"/>
      <c r="G23" s="64">
        <f t="shared" si="0"/>
        <v>0</v>
      </c>
    </row>
    <row r="24" spans="1:7" ht="84.6" customHeight="1" thickBot="1">
      <c r="A24" s="9" t="s">
        <v>112</v>
      </c>
      <c r="B24" s="142" t="s">
        <v>95</v>
      </c>
      <c r="C24" s="90"/>
      <c r="D24" s="19">
        <v>200</v>
      </c>
      <c r="E24" s="19" t="s">
        <v>33</v>
      </c>
      <c r="F24" s="20"/>
      <c r="G24" s="64">
        <f t="shared" si="0"/>
        <v>0</v>
      </c>
    </row>
    <row r="25" spans="1:7" ht="65.099999999999994" customHeight="1" thickBot="1">
      <c r="A25" s="9" t="s">
        <v>113</v>
      </c>
      <c r="B25" s="146" t="s">
        <v>46</v>
      </c>
      <c r="C25" s="109"/>
      <c r="D25" s="37">
        <v>70</v>
      </c>
      <c r="E25" s="37" t="s">
        <v>33</v>
      </c>
      <c r="F25" s="38"/>
      <c r="G25" s="64">
        <f t="shared" si="0"/>
        <v>0</v>
      </c>
    </row>
    <row r="26" spans="1:7" ht="39" customHeight="1" thickBot="1">
      <c r="A26" s="9" t="s">
        <v>114</v>
      </c>
      <c r="B26" s="143" t="s">
        <v>47</v>
      </c>
      <c r="C26" s="100"/>
      <c r="D26" s="39">
        <v>4</v>
      </c>
      <c r="E26" s="39" t="s">
        <v>28</v>
      </c>
      <c r="F26" s="33"/>
      <c r="G26" s="64">
        <f t="shared" si="0"/>
        <v>0</v>
      </c>
    </row>
    <row r="27" spans="1:7" ht="15.75" thickBot="1">
      <c r="B27" s="91" t="s">
        <v>48</v>
      </c>
      <c r="C27" s="92"/>
      <c r="D27" s="34"/>
      <c r="E27" s="34"/>
      <c r="F27" s="34"/>
      <c r="G27" s="35"/>
    </row>
    <row r="28" spans="1:7" ht="50.1" customHeight="1" thickBot="1">
      <c r="A28" s="9" t="s">
        <v>109</v>
      </c>
      <c r="B28" s="141" t="s">
        <v>49</v>
      </c>
      <c r="C28" s="88"/>
      <c r="D28" s="42">
        <v>3</v>
      </c>
      <c r="E28" s="42" t="s">
        <v>50</v>
      </c>
      <c r="F28" s="20"/>
      <c r="G28" s="64">
        <f t="shared" si="0"/>
        <v>0</v>
      </c>
    </row>
    <row r="29" spans="1:7" ht="15.75" customHeight="1" thickBot="1">
      <c r="A29" s="9" t="s">
        <v>110</v>
      </c>
      <c r="B29" s="142" t="s">
        <v>51</v>
      </c>
      <c r="C29" s="90"/>
      <c r="D29" s="18">
        <v>8</v>
      </c>
      <c r="E29" s="42" t="s">
        <v>50</v>
      </c>
      <c r="F29" s="20"/>
      <c r="G29" s="64">
        <f t="shared" si="0"/>
        <v>0</v>
      </c>
    </row>
    <row r="30" spans="1:7" ht="15.75" customHeight="1" thickBot="1">
      <c r="B30" s="91" t="s">
        <v>52</v>
      </c>
      <c r="C30" s="92"/>
      <c r="D30" s="34"/>
      <c r="E30" s="34"/>
      <c r="F30" s="34"/>
      <c r="G30" s="35"/>
    </row>
    <row r="31" spans="1:7" ht="15.75" customHeight="1" thickBot="1">
      <c r="A31" s="9" t="s">
        <v>109</v>
      </c>
      <c r="B31" s="134" t="s">
        <v>53</v>
      </c>
      <c r="C31" s="122"/>
      <c r="D31" s="15">
        <v>40</v>
      </c>
      <c r="E31" s="15" t="s">
        <v>28</v>
      </c>
      <c r="F31" s="20"/>
      <c r="G31" s="64">
        <f t="shared" si="0"/>
        <v>0</v>
      </c>
    </row>
    <row r="32" spans="1:7" ht="16.5" customHeight="1" thickBot="1">
      <c r="A32" s="9" t="s">
        <v>110</v>
      </c>
      <c r="B32" s="126" t="s">
        <v>54</v>
      </c>
      <c r="C32" s="84"/>
      <c r="D32" s="36">
        <v>25</v>
      </c>
      <c r="E32" s="36" t="s">
        <v>28</v>
      </c>
      <c r="F32" s="20"/>
      <c r="G32" s="64">
        <f t="shared" si="0"/>
        <v>0</v>
      </c>
    </row>
    <row r="33" spans="1:9" ht="15.75" customHeight="1" thickBot="1">
      <c r="A33" s="9" t="s">
        <v>111</v>
      </c>
      <c r="B33" s="97" t="s">
        <v>55</v>
      </c>
      <c r="C33" s="98"/>
      <c r="D33" s="18">
        <v>25</v>
      </c>
      <c r="E33" s="18" t="s">
        <v>28</v>
      </c>
      <c r="F33" s="20"/>
      <c r="G33" s="64">
        <f t="shared" si="0"/>
        <v>0</v>
      </c>
    </row>
    <row r="34" spans="1:9" ht="16.5" customHeight="1" thickBot="1">
      <c r="A34" s="9" t="s">
        <v>112</v>
      </c>
      <c r="B34" s="77" t="s">
        <v>56</v>
      </c>
      <c r="C34" s="78"/>
      <c r="D34" s="18">
        <v>25</v>
      </c>
      <c r="E34" s="44" t="s">
        <v>28</v>
      </c>
      <c r="F34" s="20"/>
      <c r="G34" s="64">
        <f t="shared" si="0"/>
        <v>0</v>
      </c>
    </row>
    <row r="35" spans="1:9" ht="15.75" customHeight="1" thickBot="1">
      <c r="A35" s="9" t="s">
        <v>113</v>
      </c>
      <c r="B35" s="97" t="s">
        <v>57</v>
      </c>
      <c r="C35" s="98"/>
      <c r="D35" s="18">
        <v>15</v>
      </c>
      <c r="E35" s="18" t="s">
        <v>28</v>
      </c>
      <c r="F35" s="20"/>
      <c r="G35" s="64">
        <f t="shared" si="0"/>
        <v>0</v>
      </c>
    </row>
    <row r="36" spans="1:9" ht="15.6" customHeight="1" thickBot="1">
      <c r="A36" s="9" t="s">
        <v>114</v>
      </c>
      <c r="B36" s="77" t="s">
        <v>58</v>
      </c>
      <c r="C36" s="78"/>
      <c r="D36" s="18">
        <v>10</v>
      </c>
      <c r="E36" s="18" t="s">
        <v>28</v>
      </c>
      <c r="F36" s="20"/>
      <c r="G36" s="64">
        <f t="shared" si="0"/>
        <v>0</v>
      </c>
    </row>
    <row r="37" spans="1:9" ht="16.5" customHeight="1" thickBot="1">
      <c r="A37" s="9" t="s">
        <v>115</v>
      </c>
      <c r="B37" s="77" t="s">
        <v>59</v>
      </c>
      <c r="C37" s="78"/>
      <c r="D37" s="18">
        <v>10</v>
      </c>
      <c r="E37" s="18" t="s">
        <v>28</v>
      </c>
      <c r="F37" s="20"/>
      <c r="G37" s="64">
        <f t="shared" si="0"/>
        <v>0</v>
      </c>
    </row>
    <row r="38" spans="1:9" ht="17.25" customHeight="1" thickBot="1">
      <c r="A38" s="9" t="s">
        <v>116</v>
      </c>
      <c r="B38" s="77" t="s">
        <v>78</v>
      </c>
      <c r="C38" s="78"/>
      <c r="D38" s="18">
        <v>10</v>
      </c>
      <c r="E38" s="18" t="s">
        <v>28</v>
      </c>
      <c r="F38" s="20"/>
      <c r="G38" s="64">
        <f t="shared" si="0"/>
        <v>0</v>
      </c>
      <c r="I38" s="57"/>
    </row>
    <row r="39" spans="1:9" ht="17.25" customHeight="1" thickBot="1">
      <c r="A39" s="9" t="s">
        <v>117</v>
      </c>
      <c r="B39" s="77" t="s">
        <v>61</v>
      </c>
      <c r="C39" s="78"/>
      <c r="D39" s="18">
        <v>15</v>
      </c>
      <c r="E39" s="18" t="s">
        <v>28</v>
      </c>
      <c r="F39" s="20"/>
      <c r="G39" s="64">
        <f t="shared" si="0"/>
        <v>0</v>
      </c>
      <c r="I39" s="57"/>
    </row>
    <row r="40" spans="1:9" ht="17.25" customHeight="1" thickBot="1">
      <c r="A40" s="9" t="s">
        <v>118</v>
      </c>
      <c r="B40" s="77" t="s">
        <v>62</v>
      </c>
      <c r="C40" s="78"/>
      <c r="D40" s="18">
        <v>1</v>
      </c>
      <c r="E40" s="18" t="s">
        <v>63</v>
      </c>
      <c r="F40" s="20"/>
      <c r="G40" s="64">
        <f t="shared" si="0"/>
        <v>0</v>
      </c>
    </row>
    <row r="41" spans="1:9" s="45" customFormat="1" ht="15.95" customHeight="1" thickBot="1">
      <c r="A41" s="9"/>
      <c r="B41" s="79" t="s">
        <v>64</v>
      </c>
      <c r="C41" s="80"/>
      <c r="D41" s="34"/>
      <c r="E41" s="34"/>
      <c r="F41" s="34"/>
      <c r="G41" s="35"/>
    </row>
    <row r="42" spans="1:9" ht="19.5" customHeight="1" thickBot="1">
      <c r="A42" s="9" t="s">
        <v>109</v>
      </c>
      <c r="B42" s="125" t="s">
        <v>65</v>
      </c>
      <c r="C42" s="82"/>
      <c r="D42" s="42">
        <v>1</v>
      </c>
      <c r="E42" s="36" t="s">
        <v>50</v>
      </c>
      <c r="F42" s="46"/>
      <c r="G42" s="64">
        <f t="shared" si="0"/>
        <v>0</v>
      </c>
    </row>
    <row r="43" spans="1:9" ht="30" customHeight="1" thickBot="1">
      <c r="A43" s="9" t="s">
        <v>110</v>
      </c>
      <c r="B43" s="126" t="s">
        <v>66</v>
      </c>
      <c r="C43" s="84"/>
      <c r="D43" s="42">
        <v>4</v>
      </c>
      <c r="E43" s="42" t="s">
        <v>50</v>
      </c>
      <c r="F43" s="46"/>
      <c r="G43" s="64">
        <f t="shared" si="0"/>
        <v>0</v>
      </c>
    </row>
    <row r="44" spans="1:9" ht="30" customHeight="1" thickBot="1">
      <c r="A44" s="9" t="s">
        <v>111</v>
      </c>
      <c r="B44" s="127" t="s">
        <v>67</v>
      </c>
      <c r="C44" s="73"/>
      <c r="D44" s="19">
        <v>1</v>
      </c>
      <c r="E44" s="19" t="s">
        <v>68</v>
      </c>
      <c r="F44" s="20"/>
      <c r="G44" s="64">
        <f t="shared" si="0"/>
        <v>0</v>
      </c>
    </row>
    <row r="45" spans="1:9" ht="30" customHeight="1" thickBot="1">
      <c r="A45" s="9" t="s">
        <v>112</v>
      </c>
      <c r="B45" s="127" t="s">
        <v>69</v>
      </c>
      <c r="C45" s="73"/>
      <c r="D45" s="19">
        <v>1</v>
      </c>
      <c r="E45" s="19" t="s">
        <v>68</v>
      </c>
      <c r="F45" s="20"/>
      <c r="G45" s="64">
        <f t="shared" si="0"/>
        <v>0</v>
      </c>
    </row>
    <row r="46" spans="1:9" ht="44.1" customHeight="1" thickBot="1">
      <c r="A46" s="9" t="s">
        <v>113</v>
      </c>
      <c r="B46" s="76" t="s">
        <v>71</v>
      </c>
      <c r="C46" s="75"/>
      <c r="D46" s="47">
        <v>1</v>
      </c>
      <c r="E46" s="48" t="s">
        <v>68</v>
      </c>
      <c r="F46" s="33"/>
      <c r="G46" s="64">
        <f t="shared" si="0"/>
        <v>0</v>
      </c>
    </row>
    <row r="47" spans="1:9" ht="19.5" customHeight="1" thickBot="1">
      <c r="B47" s="76" t="s">
        <v>72</v>
      </c>
      <c r="C47" s="75"/>
      <c r="D47" s="50">
        <v>0.05</v>
      </c>
      <c r="E47" s="48"/>
      <c r="F47" s="51"/>
      <c r="G47" s="49">
        <f>0.05*(SUM(G7:G46))</f>
        <v>0</v>
      </c>
    </row>
    <row r="48" spans="1:9" ht="15.75" thickBot="1">
      <c r="C48" s="52" t="s">
        <v>96</v>
      </c>
      <c r="D48" s="53"/>
      <c r="E48" s="54"/>
      <c r="F48" s="54"/>
      <c r="G48" s="66">
        <f>SUM(G7:G47)</f>
        <v>0</v>
      </c>
    </row>
    <row r="49" ht="15.75" customHeight="1"/>
  </sheetData>
  <sheetProtection algorithmName="SHA-512" hashValue="s+YvhKRQNQCz9y/p2kC72X0Ydyw4kQ1otMqbCRG58Xvn2oSeFK8Ee9BOaQX22to2pi3PxStwExL/tdkOVRupxQ==" saltValue="u/nqgtXBbX0QeMhKQP/nWg==" spinCount="100000" sheet="1" objects="1" scenarios="1"/>
  <protectedRanges>
    <protectedRange sqref="F7:F46" name="Obseg1"/>
  </protectedRanges>
  <mergeCells count="45">
    <mergeCell ref="B14:C14"/>
    <mergeCell ref="B3:G3"/>
    <mergeCell ref="B4:G4"/>
    <mergeCell ref="B5:C5"/>
    <mergeCell ref="B6:G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5:C45"/>
    <mergeCell ref="B46:C46"/>
    <mergeCell ref="B47:C47"/>
    <mergeCell ref="B39:C39"/>
    <mergeCell ref="B40:C40"/>
    <mergeCell ref="B41:C41"/>
    <mergeCell ref="B42:C42"/>
    <mergeCell ref="B43:C43"/>
    <mergeCell ref="B44:C44"/>
  </mergeCells>
  <phoneticPr fontId="12" type="noConversion"/>
  <pageMargins left="0.7" right="0.7" top="0.75" bottom="0.75" header="0.3" footer="0.3"/>
  <pageSetup paperSize="9" scale="82" fitToHeight="0" orientation="portrait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652C-9B8A-4A78-88E6-7602DEE4F918}">
  <sheetPr>
    <pageSetUpPr fitToPage="1"/>
  </sheetPr>
  <dimension ref="A1:G39"/>
  <sheetViews>
    <sheetView topLeftCell="A30" zoomScaleNormal="100" zoomScaleSheetLayoutView="70" zoomScalePageLayoutView="85" workbookViewId="0">
      <selection activeCell="L45" sqref="L45"/>
    </sheetView>
  </sheetViews>
  <sheetFormatPr defaultColWidth="8" defaultRowHeight="15"/>
  <cols>
    <col min="1" max="1" width="3.625" style="9" customWidth="1"/>
    <col min="2" max="2" width="14.875" style="9" customWidth="1"/>
    <col min="3" max="3" width="34.125" style="9" customWidth="1"/>
    <col min="4" max="4" width="9.375" style="9" customWidth="1"/>
    <col min="5" max="5" width="12.875" style="9" customWidth="1"/>
    <col min="6" max="6" width="12" style="9" customWidth="1"/>
    <col min="7" max="7" width="12.375" style="9" customWidth="1"/>
    <col min="8" max="16384" width="8" style="9"/>
  </cols>
  <sheetData>
    <row r="1" spans="2:7" ht="36" customHeight="1" thickBot="1"/>
    <row r="2" spans="2:7" ht="15.75" customHeight="1" thickBot="1">
      <c r="B2" s="10"/>
      <c r="C2" s="11"/>
      <c r="D2" s="11"/>
      <c r="E2" s="11"/>
      <c r="F2" s="11"/>
      <c r="G2" s="12"/>
    </row>
    <row r="3" spans="2:7" ht="31.5" customHeight="1" thickBot="1">
      <c r="B3" s="110" t="s">
        <v>97</v>
      </c>
      <c r="C3" s="111"/>
      <c r="D3" s="111"/>
      <c r="E3" s="111"/>
      <c r="F3" s="111"/>
      <c r="G3" s="112"/>
    </row>
    <row r="4" spans="2:7" ht="42.75" customHeight="1" thickBot="1">
      <c r="B4" s="113" t="s">
        <v>98</v>
      </c>
      <c r="C4" s="114"/>
      <c r="D4" s="114"/>
      <c r="E4" s="114"/>
      <c r="F4" s="114"/>
      <c r="G4" s="115"/>
    </row>
    <row r="5" spans="2:7" ht="15" customHeight="1" thickBot="1">
      <c r="B5" s="116"/>
      <c r="C5" s="117"/>
      <c r="D5" s="13" t="s">
        <v>22</v>
      </c>
      <c r="E5" s="13" t="s">
        <v>23</v>
      </c>
      <c r="F5" s="13" t="s">
        <v>24</v>
      </c>
      <c r="G5" s="14" t="s">
        <v>25</v>
      </c>
    </row>
    <row r="6" spans="2:7" ht="15.75" customHeight="1" thickBot="1">
      <c r="B6" s="118" t="s">
        <v>99</v>
      </c>
      <c r="C6" s="119"/>
      <c r="D6" s="119"/>
      <c r="E6" s="119"/>
      <c r="F6" s="119"/>
      <c r="G6" s="120"/>
    </row>
    <row r="7" spans="2:7" ht="15" customHeight="1" thickBot="1">
      <c r="B7" s="134" t="s">
        <v>27</v>
      </c>
      <c r="C7" s="122"/>
      <c r="D7" s="15">
        <v>1</v>
      </c>
      <c r="E7" s="15" t="s">
        <v>28</v>
      </c>
      <c r="F7" s="16"/>
      <c r="G7" s="17">
        <f>ROUND(F7,2)*D7</f>
        <v>0</v>
      </c>
    </row>
    <row r="8" spans="2:7" ht="16.5" customHeight="1" thickBot="1">
      <c r="B8" s="77" t="s">
        <v>29</v>
      </c>
      <c r="C8" s="78"/>
      <c r="D8" s="18">
        <v>1</v>
      </c>
      <c r="E8" s="19" t="s">
        <v>28</v>
      </c>
      <c r="F8" s="20"/>
      <c r="G8" s="17">
        <f t="shared" ref="G8:G36" si="0">ROUND(F8,2)*D8</f>
        <v>0</v>
      </c>
    </row>
    <row r="9" spans="2:7" s="22" customFormat="1" ht="15" customHeight="1">
      <c r="B9" s="77" t="s">
        <v>30</v>
      </c>
      <c r="C9" s="78"/>
      <c r="D9" s="18">
        <v>3</v>
      </c>
      <c r="E9" s="21" t="s">
        <v>28</v>
      </c>
      <c r="F9" s="20"/>
      <c r="G9" s="17">
        <f t="shared" si="0"/>
        <v>0</v>
      </c>
    </row>
    <row r="10" spans="2:7" s="22" customFormat="1" ht="15" customHeight="1" thickBot="1">
      <c r="B10" s="97" t="s">
        <v>31</v>
      </c>
      <c r="C10" s="98"/>
      <c r="D10" s="26"/>
      <c r="E10" s="27"/>
      <c r="F10" s="27"/>
      <c r="G10" s="28"/>
    </row>
    <row r="11" spans="2:7" s="22" customFormat="1" ht="15" customHeight="1" thickBot="1">
      <c r="B11" s="126" t="s">
        <v>94</v>
      </c>
      <c r="C11" s="84"/>
      <c r="D11" s="18">
        <v>16</v>
      </c>
      <c r="E11" s="21" t="s">
        <v>33</v>
      </c>
      <c r="F11" s="20"/>
      <c r="G11" s="17">
        <f t="shared" si="0"/>
        <v>0</v>
      </c>
    </row>
    <row r="12" spans="2:7" s="22" customFormat="1" ht="15" customHeight="1" thickBot="1">
      <c r="B12" s="126" t="s">
        <v>34</v>
      </c>
      <c r="C12" s="84"/>
      <c r="D12" s="18">
        <v>4</v>
      </c>
      <c r="E12" s="21" t="s">
        <v>33</v>
      </c>
      <c r="F12" s="20"/>
      <c r="G12" s="17">
        <f t="shared" si="0"/>
        <v>0</v>
      </c>
    </row>
    <row r="13" spans="2:7" s="22" customFormat="1" ht="15.75" customHeight="1">
      <c r="B13" s="148" t="s">
        <v>38</v>
      </c>
      <c r="C13" s="102"/>
      <c r="D13" s="30">
        <v>20</v>
      </c>
      <c r="E13" s="21" t="s">
        <v>33</v>
      </c>
      <c r="F13" s="20"/>
      <c r="G13" s="17">
        <f t="shared" si="0"/>
        <v>0</v>
      </c>
    </row>
    <row r="14" spans="2:7" s="22" customFormat="1" ht="15.75" customHeight="1" thickBot="1">
      <c r="B14" s="147" t="s">
        <v>39</v>
      </c>
      <c r="C14" s="104"/>
      <c r="D14" s="31">
        <v>6</v>
      </c>
      <c r="E14" s="32" t="s">
        <v>40</v>
      </c>
      <c r="F14" s="33"/>
      <c r="G14" s="67">
        <f t="shared" si="0"/>
        <v>0</v>
      </c>
    </row>
    <row r="15" spans="2:7" ht="15.75" thickBot="1">
      <c r="B15" s="85" t="s">
        <v>41</v>
      </c>
      <c r="C15" s="86"/>
      <c r="D15" s="40"/>
      <c r="E15" s="40"/>
      <c r="F15" s="40"/>
      <c r="G15" s="41"/>
    </row>
    <row r="16" spans="2:7" ht="15" customHeight="1" thickBot="1">
      <c r="B16" s="141" t="s">
        <v>100</v>
      </c>
      <c r="C16" s="88"/>
      <c r="D16" s="42">
        <v>8</v>
      </c>
      <c r="E16" s="42" t="s">
        <v>28</v>
      </c>
      <c r="F16" s="20"/>
      <c r="G16" s="17">
        <f t="shared" si="0"/>
        <v>0</v>
      </c>
    </row>
    <row r="17" spans="1:7" ht="15.75" customHeight="1" thickBot="1">
      <c r="B17" s="142" t="s">
        <v>44</v>
      </c>
      <c r="C17" s="90"/>
      <c r="D17" s="19">
        <v>6</v>
      </c>
      <c r="E17" s="19" t="s">
        <v>28</v>
      </c>
      <c r="F17" s="20"/>
      <c r="G17" s="17">
        <f t="shared" si="0"/>
        <v>0</v>
      </c>
    </row>
    <row r="18" spans="1:7" ht="78" customHeight="1" thickBot="1">
      <c r="B18" s="142" t="s">
        <v>101</v>
      </c>
      <c r="C18" s="90"/>
      <c r="D18" s="19">
        <v>60</v>
      </c>
      <c r="E18" s="19" t="s">
        <v>33</v>
      </c>
      <c r="F18" s="20"/>
      <c r="G18" s="17">
        <f t="shared" si="0"/>
        <v>0</v>
      </c>
    </row>
    <row r="19" spans="1:7" ht="15.75" thickBot="1">
      <c r="B19" s="91" t="s">
        <v>48</v>
      </c>
      <c r="C19" s="92"/>
      <c r="D19" s="34"/>
      <c r="E19" s="34"/>
      <c r="F19" s="34"/>
      <c r="G19" s="35"/>
    </row>
    <row r="20" spans="1:7" ht="51.95" customHeight="1" thickBot="1">
      <c r="B20" s="141" t="s">
        <v>49</v>
      </c>
      <c r="C20" s="88"/>
      <c r="D20" s="42">
        <v>2</v>
      </c>
      <c r="E20" s="42" t="s">
        <v>50</v>
      </c>
      <c r="F20" s="20"/>
      <c r="G20" s="17">
        <f t="shared" si="0"/>
        <v>0</v>
      </c>
    </row>
    <row r="21" spans="1:7" ht="15.75" customHeight="1" thickBot="1">
      <c r="B21" s="142" t="s">
        <v>51</v>
      </c>
      <c r="C21" s="90"/>
      <c r="D21" s="18">
        <v>3</v>
      </c>
      <c r="E21" s="42" t="s">
        <v>50</v>
      </c>
      <c r="F21" s="20"/>
      <c r="G21" s="17">
        <f t="shared" si="0"/>
        <v>0</v>
      </c>
    </row>
    <row r="22" spans="1:7" ht="15.75" customHeight="1" thickBot="1">
      <c r="B22" s="91" t="s">
        <v>52</v>
      </c>
      <c r="C22" s="92"/>
      <c r="D22" s="34"/>
      <c r="E22" s="34"/>
      <c r="F22" s="34"/>
      <c r="G22" s="35"/>
    </row>
    <row r="23" spans="1:7" ht="15.75" customHeight="1" thickBot="1">
      <c r="B23" s="93" t="s">
        <v>53</v>
      </c>
      <c r="C23" s="94"/>
      <c r="D23" s="15">
        <v>8</v>
      </c>
      <c r="E23" s="15" t="s">
        <v>28</v>
      </c>
      <c r="F23" s="20"/>
      <c r="G23" s="17">
        <f t="shared" si="0"/>
        <v>0</v>
      </c>
    </row>
    <row r="24" spans="1:7" ht="16.5" customHeight="1" thickBot="1">
      <c r="B24" s="95" t="s">
        <v>54</v>
      </c>
      <c r="C24" s="96"/>
      <c r="D24" s="36">
        <v>4</v>
      </c>
      <c r="E24" s="36" t="s">
        <v>28</v>
      </c>
      <c r="F24" s="20"/>
      <c r="G24" s="17">
        <f t="shared" si="0"/>
        <v>0</v>
      </c>
    </row>
    <row r="25" spans="1:7" ht="15.75" customHeight="1" thickBot="1">
      <c r="B25" s="97" t="s">
        <v>55</v>
      </c>
      <c r="C25" s="98"/>
      <c r="D25" s="18">
        <v>4</v>
      </c>
      <c r="E25" s="18" t="s">
        <v>28</v>
      </c>
      <c r="F25" s="20"/>
      <c r="G25" s="17">
        <f t="shared" si="0"/>
        <v>0</v>
      </c>
    </row>
    <row r="26" spans="1:7" ht="16.5" customHeight="1" thickBot="1">
      <c r="B26" s="77" t="s">
        <v>56</v>
      </c>
      <c r="C26" s="78"/>
      <c r="D26" s="18">
        <v>4</v>
      </c>
      <c r="E26" s="44" t="s">
        <v>28</v>
      </c>
      <c r="F26" s="20"/>
      <c r="G26" s="17">
        <f t="shared" si="0"/>
        <v>0</v>
      </c>
    </row>
    <row r="27" spans="1:7" ht="15.75" customHeight="1" thickBot="1">
      <c r="B27" s="97" t="s">
        <v>57</v>
      </c>
      <c r="C27" s="98"/>
      <c r="D27" s="18">
        <v>4</v>
      </c>
      <c r="E27" s="18" t="s">
        <v>28</v>
      </c>
      <c r="F27" s="20"/>
      <c r="G27" s="17">
        <f t="shared" si="0"/>
        <v>0</v>
      </c>
    </row>
    <row r="28" spans="1:7" ht="16.5" customHeight="1" thickBot="1">
      <c r="B28" s="77" t="s">
        <v>59</v>
      </c>
      <c r="C28" s="78"/>
      <c r="D28" s="18">
        <v>1</v>
      </c>
      <c r="E28" s="18" t="s">
        <v>28</v>
      </c>
      <c r="F28" s="20"/>
      <c r="G28" s="17">
        <f t="shared" si="0"/>
        <v>0</v>
      </c>
    </row>
    <row r="29" spans="1:7" ht="17.25" customHeight="1" thickBot="1">
      <c r="B29" s="77" t="s">
        <v>78</v>
      </c>
      <c r="C29" s="78"/>
      <c r="D29" s="18">
        <v>1</v>
      </c>
      <c r="E29" s="18" t="s">
        <v>28</v>
      </c>
      <c r="F29" s="20"/>
      <c r="G29" s="17">
        <f t="shared" si="0"/>
        <v>0</v>
      </c>
    </row>
    <row r="30" spans="1:7" ht="17.25" customHeight="1" thickBot="1">
      <c r="B30" s="77" t="s">
        <v>61</v>
      </c>
      <c r="C30" s="78"/>
      <c r="D30" s="18">
        <v>2</v>
      </c>
      <c r="E30" s="18" t="s">
        <v>28</v>
      </c>
      <c r="F30" s="20"/>
      <c r="G30" s="17">
        <f t="shared" si="0"/>
        <v>0</v>
      </c>
    </row>
    <row r="31" spans="1:7" ht="17.25" customHeight="1" thickBot="1">
      <c r="B31" s="77" t="s">
        <v>62</v>
      </c>
      <c r="C31" s="78"/>
      <c r="D31" s="18">
        <v>1</v>
      </c>
      <c r="E31" s="18" t="s">
        <v>63</v>
      </c>
      <c r="F31" s="20"/>
      <c r="G31" s="17">
        <f t="shared" si="0"/>
        <v>0</v>
      </c>
    </row>
    <row r="32" spans="1:7" s="45" customFormat="1" ht="15.95" customHeight="1" thickBot="1">
      <c r="A32" s="9"/>
      <c r="B32" s="79" t="s">
        <v>64</v>
      </c>
      <c r="C32" s="80"/>
      <c r="D32" s="34"/>
      <c r="E32" s="34"/>
      <c r="F32" s="34"/>
      <c r="G32" s="35"/>
    </row>
    <row r="33" spans="2:7" ht="19.5" customHeight="1" thickBot="1">
      <c r="B33" s="125" t="s">
        <v>65</v>
      </c>
      <c r="C33" s="82"/>
      <c r="D33" s="42">
        <v>1</v>
      </c>
      <c r="E33" s="36" t="s">
        <v>50</v>
      </c>
      <c r="F33" s="46"/>
      <c r="G33" s="43">
        <f t="shared" si="0"/>
        <v>0</v>
      </c>
    </row>
    <row r="34" spans="2:7" ht="30" customHeight="1" thickBot="1">
      <c r="B34" s="126" t="s">
        <v>66</v>
      </c>
      <c r="C34" s="84"/>
      <c r="D34" s="42">
        <v>2</v>
      </c>
      <c r="E34" s="42" t="s">
        <v>50</v>
      </c>
      <c r="F34" s="46"/>
      <c r="G34" s="43">
        <f t="shared" si="0"/>
        <v>0</v>
      </c>
    </row>
    <row r="35" spans="2:7" ht="30" customHeight="1" thickBot="1">
      <c r="B35" s="127" t="s">
        <v>67</v>
      </c>
      <c r="C35" s="73"/>
      <c r="D35" s="19">
        <v>1</v>
      </c>
      <c r="E35" s="19" t="s">
        <v>68</v>
      </c>
      <c r="F35" s="20"/>
      <c r="G35" s="43">
        <f t="shared" si="0"/>
        <v>0</v>
      </c>
    </row>
    <row r="36" spans="2:7" ht="44.1" customHeight="1" thickBot="1">
      <c r="B36" s="76" t="s">
        <v>102</v>
      </c>
      <c r="C36" s="75"/>
      <c r="D36" s="47">
        <v>1</v>
      </c>
      <c r="E36" s="48" t="s">
        <v>68</v>
      </c>
      <c r="F36" s="33"/>
      <c r="G36" s="43">
        <f t="shared" si="0"/>
        <v>0</v>
      </c>
    </row>
    <row r="37" spans="2:7" ht="19.5" customHeight="1" thickBot="1">
      <c r="B37" s="76" t="s">
        <v>72</v>
      </c>
      <c r="C37" s="75"/>
      <c r="D37" s="50">
        <v>0.05</v>
      </c>
      <c r="E37" s="48"/>
      <c r="F37" s="51"/>
      <c r="G37" s="49">
        <f>0.05*(SUM(G7:G36))</f>
        <v>0</v>
      </c>
    </row>
    <row r="38" spans="2:7" ht="15.75" thickBot="1">
      <c r="C38" s="52" t="s">
        <v>103</v>
      </c>
      <c r="D38" s="53"/>
      <c r="E38" s="54"/>
      <c r="F38" s="54"/>
      <c r="G38" s="66">
        <f>SUM(G7:G37)</f>
        <v>0</v>
      </c>
    </row>
    <row r="39" spans="2:7" ht="15.75" customHeight="1"/>
  </sheetData>
  <sheetProtection algorithmName="SHA-512" hashValue="cixXzDkdHV7MVIwE5VALee+ZuqIy6jMLvLR1mzgZZb/vD/8ODUAdVoHx10FkFMEbssSp9yHwFGJHli232XJ5GQ==" saltValue="BtabCPlfNMJE0Af+Cv5icg==" spinCount="100000" sheet="1" objects="1" scenarios="1"/>
  <protectedRanges>
    <protectedRange sqref="F7:F36" name="Obseg1"/>
  </protectedRanges>
  <mergeCells count="35">
    <mergeCell ref="B14:C14"/>
    <mergeCell ref="B3:G3"/>
    <mergeCell ref="B4:G4"/>
    <mergeCell ref="B5:C5"/>
    <mergeCell ref="B6:G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  <pageSetup paperSize="9" scale="82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SKLOP 1</vt:lpstr>
      <vt:lpstr>ISPJIC 15</vt:lpstr>
      <vt:lpstr>ISPKT 24</vt:lpstr>
      <vt:lpstr>ISPJIC 2</vt:lpstr>
      <vt:lpstr>ISPJIC 12</vt:lpstr>
      <vt:lpstr>ISPKT 6</vt:lpstr>
      <vt:lpstr>'ISPJIC 12'!Področje_tiskanja</vt:lpstr>
      <vt:lpstr>'ISPJIC 15'!Področje_tiskanja</vt:lpstr>
      <vt:lpstr>'ISPJIC 2'!Področje_tiskanja</vt:lpstr>
      <vt:lpstr>'ISPKT 24'!Področje_tiskanja</vt:lpstr>
      <vt:lpstr>'ISPKT 6'!Področje_tiskanja</vt:lpstr>
      <vt:lpstr>'SKLOP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Grdina Sebastjan</dc:creator>
  <cp:lastModifiedBy>Žerjal Mara</cp:lastModifiedBy>
  <cp:lastPrinted>2024-11-25T08:00:46Z</cp:lastPrinted>
  <dcterms:created xsi:type="dcterms:W3CDTF">2024-11-20T10:09:35Z</dcterms:created>
  <dcterms:modified xsi:type="dcterms:W3CDTF">2025-02-20T12:25:43Z</dcterms:modified>
</cp:coreProperties>
</file>